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1.1.0.7\obras2005\2  0  2  6\070_RENA_xxxxx_xxxxxx_NN_AP-AS_(PU)_\CD_AS-AP Renaico\"/>
    </mc:Choice>
  </mc:AlternateContent>
  <xr:revisionPtr revIDLastSave="0" documentId="13_ncr:1_{1B2FE7B7-B5D7-4930-9616-1270B0D5F3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temizado" sheetId="1" r:id="rId1"/>
  </sheets>
  <definedNames>
    <definedName name="_xlnm.Print_Area" localSheetId="0">Itemizado!$B$1:$G$196</definedName>
    <definedName name="_xlnm.Print_Titles" localSheetId="0">Itemizado!$7:$7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2" i="1" l="1"/>
  <c r="C191" i="1"/>
  <c r="C183" i="1"/>
  <c r="B183" i="1"/>
  <c r="C182" i="1"/>
  <c r="B182" i="1"/>
  <c r="G178" i="1"/>
  <c r="G177" i="1"/>
  <c r="G175" i="1"/>
  <c r="G170" i="1"/>
  <c r="G169" i="1"/>
  <c r="G168" i="1"/>
  <c r="G167" i="1"/>
  <c r="G166" i="1"/>
  <c r="G165" i="1"/>
  <c r="G164" i="1"/>
  <c r="G163" i="1"/>
  <c r="G159" i="1"/>
  <c r="G157" i="1"/>
  <c r="G155" i="1"/>
  <c r="G154" i="1"/>
  <c r="G149" i="1"/>
  <c r="G147" i="1"/>
  <c r="G146" i="1"/>
  <c r="G141" i="1"/>
  <c r="G139" i="1"/>
  <c r="G137" i="1"/>
  <c r="G135" i="1"/>
  <c r="G134" i="1"/>
  <c r="G133" i="1"/>
  <c r="G131" i="1"/>
  <c r="G130" i="1"/>
  <c r="G179" i="1" l="1"/>
  <c r="G183" i="1" s="1"/>
  <c r="G171" i="1"/>
  <c r="G150" i="1"/>
  <c r="G160" i="1"/>
  <c r="G142" i="1"/>
  <c r="G182" i="1" l="1"/>
  <c r="G184" i="1" s="1"/>
  <c r="G192" i="1" s="1"/>
  <c r="G185" i="1" l="1"/>
  <c r="G186" i="1" s="1"/>
  <c r="C115" i="1" l="1"/>
  <c r="C113" i="1"/>
  <c r="B113" i="1"/>
  <c r="C112" i="1"/>
  <c r="B112" i="1"/>
  <c r="C111" i="1"/>
  <c r="B111" i="1"/>
  <c r="C110" i="1"/>
  <c r="B110" i="1"/>
  <c r="G106" i="1"/>
  <c r="G104" i="1"/>
  <c r="G102" i="1"/>
  <c r="G100" i="1"/>
  <c r="G95" i="1"/>
  <c r="G90" i="1"/>
  <c r="G88" i="1"/>
  <c r="G87" i="1"/>
  <c r="G84" i="1"/>
  <c r="G82" i="1"/>
  <c r="G81" i="1"/>
  <c r="G79" i="1"/>
  <c r="G77" i="1"/>
  <c r="G76" i="1"/>
  <c r="G73" i="1"/>
  <c r="G71" i="1"/>
  <c r="G70" i="1"/>
  <c r="G68" i="1"/>
  <c r="G66" i="1"/>
  <c r="G65" i="1"/>
  <c r="G62" i="1"/>
  <c r="G57" i="1"/>
  <c r="G56" i="1"/>
  <c r="G55" i="1"/>
  <c r="G54" i="1"/>
  <c r="G53" i="1"/>
  <c r="G52" i="1"/>
  <c r="G51" i="1"/>
  <c r="G50" i="1"/>
  <c r="G49" i="1"/>
  <c r="G48" i="1"/>
  <c r="G46" i="1"/>
  <c r="G44" i="1"/>
  <c r="G39" i="1"/>
  <c r="G37" i="1"/>
  <c r="G35" i="1"/>
  <c r="G34" i="1"/>
  <c r="G32" i="1"/>
  <c r="G31" i="1"/>
  <c r="G28" i="1"/>
  <c r="G25" i="1"/>
  <c r="G24" i="1"/>
  <c r="G23" i="1"/>
  <c r="G22" i="1"/>
  <c r="G17" i="1"/>
  <c r="G15" i="1"/>
  <c r="G14" i="1"/>
  <c r="G13" i="1"/>
  <c r="G11" i="1"/>
  <c r="G96" i="1" l="1"/>
  <c r="G114" i="1" s="1"/>
  <c r="G58" i="1"/>
  <c r="G112" i="1" s="1"/>
  <c r="G91" i="1"/>
  <c r="G113" i="1" s="1"/>
  <c r="G18" i="1"/>
  <c r="G110" i="1" s="1"/>
  <c r="G40" i="1"/>
  <c r="G111" i="1" s="1"/>
  <c r="G107" i="1"/>
  <c r="G115" i="1" s="1"/>
  <c r="G116" i="1" l="1"/>
  <c r="G117" i="1" l="1"/>
  <c r="G118" i="1" s="1"/>
  <c r="G191" i="1"/>
  <c r="G193" i="1" s="1"/>
  <c r="G194" i="1" l="1"/>
  <c r="G195" i="1" s="1"/>
</calcChain>
</file>

<file path=xl/sharedStrings.xml><?xml version="1.0" encoding="utf-8"?>
<sst xmlns="http://schemas.openxmlformats.org/spreadsheetml/2006/main" count="388" uniqueCount="268">
  <si>
    <t>m3</t>
  </si>
  <si>
    <t>m2</t>
  </si>
  <si>
    <t>Gl</t>
  </si>
  <si>
    <t>m</t>
  </si>
  <si>
    <t>N°</t>
  </si>
  <si>
    <t>SUBTOTAL</t>
  </si>
  <si>
    <t>TOTAL</t>
  </si>
  <si>
    <t>PRESUPUESTO</t>
  </si>
  <si>
    <t>UNIDAD</t>
  </si>
  <si>
    <t>CANTIDAD</t>
  </si>
  <si>
    <t>NETO</t>
  </si>
  <si>
    <t>IVA</t>
  </si>
  <si>
    <t>B</t>
  </si>
  <si>
    <t>OBRAS DE HORMIGÓN</t>
  </si>
  <si>
    <t>Kg</t>
  </si>
  <si>
    <t>A</t>
  </si>
  <si>
    <t>ml</t>
  </si>
  <si>
    <t>RESUMEN</t>
  </si>
  <si>
    <t>PROYECTO EXTENSION RED DE AGUA POTABLE, PLAZA DE PEAJE, RUTA NAHUELBUTA (ROL 67-308),  LOCALIDAD DE RENAICO</t>
  </si>
  <si>
    <t>PROVINCIA:</t>
  </si>
  <si>
    <t>MALLECO</t>
  </si>
  <si>
    <t>REGIÓN:</t>
  </si>
  <si>
    <t>DE LA ARAUCANÍA</t>
  </si>
  <si>
    <t>PROYECTO Nº:</t>
  </si>
  <si>
    <t>ITEM</t>
  </si>
  <si>
    <t>DESIGNACION</t>
  </si>
  <si>
    <t>PRECIO UNITARIO</t>
  </si>
  <si>
    <t>I.</t>
  </si>
  <si>
    <t>MOVIMIENTO DE TIERRA</t>
  </si>
  <si>
    <t>1.</t>
  </si>
  <si>
    <t>Excavaciones en zanjas</t>
  </si>
  <si>
    <t>1.1</t>
  </si>
  <si>
    <t>Excavaciones en zanja terreno tipo III</t>
  </si>
  <si>
    <t>2.</t>
  </si>
  <si>
    <t>Relleno de zanjas</t>
  </si>
  <si>
    <t>2.1.</t>
  </si>
  <si>
    <t>Confección cama de apoyo</t>
  </si>
  <si>
    <t>2.2.</t>
  </si>
  <si>
    <t>Relleno de excavaciones en zanjas con material seleccionado</t>
  </si>
  <si>
    <t>2.3.</t>
  </si>
  <si>
    <t>Relleno de excavaciones en zanjas con material de excavación</t>
  </si>
  <si>
    <t>Retiro y Transporte de Excedentes</t>
  </si>
  <si>
    <t>3.1.</t>
  </si>
  <si>
    <t>Retiro y Transporte de Excedente</t>
  </si>
  <si>
    <t>II.</t>
  </si>
  <si>
    <t>TRANSPORTE, COLOCACIÓN Y PRUEBA DE CAÑERÍAS Y PIEZAS ESPECIALES.</t>
  </si>
  <si>
    <t>4.</t>
  </si>
  <si>
    <t>Transporte de cañerías de HDPE y piezas especiales de fierro fundido y PVC.</t>
  </si>
  <si>
    <t>4.1.</t>
  </si>
  <si>
    <t>Transporte piezas especiales de Polietileno expandido de alta densidad (PEAD).</t>
  </si>
  <si>
    <t>Kg.</t>
  </si>
  <si>
    <t>4.2.</t>
  </si>
  <si>
    <t>Transporte cañerias de Polietileno expandido de alta densidad (PEAD).</t>
  </si>
  <si>
    <t>4.3.</t>
  </si>
  <si>
    <t>Transporte piezas especiales de Fierro Fundido Sin Mecanismo.</t>
  </si>
  <si>
    <t>4.4.</t>
  </si>
  <si>
    <t>Transporte piezas especiales de Fierro Fundido Con Mecanismo.</t>
  </si>
  <si>
    <t>5.</t>
  </si>
  <si>
    <t>Colocación y prueba de cañerias hidraulicas</t>
  </si>
  <si>
    <t>5.1.</t>
  </si>
  <si>
    <t>Colocación y prueba de cañería hidráulicas HDPE PE100 PN10 con uniones termofusionadas.</t>
  </si>
  <si>
    <t>5.1.1.</t>
  </si>
  <si>
    <t>D = 160 mm.</t>
  </si>
  <si>
    <t>Confección de junturas.</t>
  </si>
  <si>
    <t>6.1.</t>
  </si>
  <si>
    <t xml:space="preserve">Confección junturas termofusionadas en HDPE </t>
  </si>
  <si>
    <t>6.1.1</t>
  </si>
  <si>
    <t>6.1.2</t>
  </si>
  <si>
    <t>D = 110mm</t>
  </si>
  <si>
    <t>6.2.</t>
  </si>
  <si>
    <t>Confección de junturas Brida F. Fdo.</t>
  </si>
  <si>
    <t>6.2.1.</t>
  </si>
  <si>
    <t>D = 150 mm.</t>
  </si>
  <si>
    <t xml:space="preserve">N° </t>
  </si>
  <si>
    <t>6.2.2.</t>
  </si>
  <si>
    <t>D = 100 mm.</t>
  </si>
  <si>
    <t>Desinfección y Lavado de Redes.</t>
  </si>
  <si>
    <t>7.1.</t>
  </si>
  <si>
    <t>Desinfección y Lavado de redes</t>
  </si>
  <si>
    <t>Conexiones a la red existente.</t>
  </si>
  <si>
    <t>8.1.</t>
  </si>
  <si>
    <t>Nudo 1-4; HDPE D =110 mm.</t>
  </si>
  <si>
    <t>Nº</t>
  </si>
  <si>
    <t>III.</t>
  </si>
  <si>
    <t>Cámaras para válvulas y grifos</t>
  </si>
  <si>
    <t>9.1.</t>
  </si>
  <si>
    <t>Cámara de válvula</t>
  </si>
  <si>
    <t>10.</t>
  </si>
  <si>
    <t>Machones de apoyo y anclaje.</t>
  </si>
  <si>
    <t>10.1.</t>
  </si>
  <si>
    <t>Machones de Anclaje</t>
  </si>
  <si>
    <t>11.</t>
  </si>
  <si>
    <t xml:space="preserve">Rotura y Reposición de Pavimentos. </t>
  </si>
  <si>
    <t>11.1</t>
  </si>
  <si>
    <t>Rotura de Calzada hormigon</t>
  </si>
  <si>
    <t>11.2</t>
  </si>
  <si>
    <t>Reposición de Calzada hormigon</t>
  </si>
  <si>
    <t>11.3</t>
  </si>
  <si>
    <t>Rotura de Vereda hormigon</t>
  </si>
  <si>
    <t>11.4</t>
  </si>
  <si>
    <t>Reposición de Vereda hormigon</t>
  </si>
  <si>
    <t>11.5</t>
  </si>
  <si>
    <t>Rotura de Acceso Vehicular</t>
  </si>
  <si>
    <t>11.6</t>
  </si>
  <si>
    <t>Reposición de Acceso Vehicular</t>
  </si>
  <si>
    <t>11.7.</t>
  </si>
  <si>
    <t>Rotura de Solera</t>
  </si>
  <si>
    <t>11.8.</t>
  </si>
  <si>
    <t>Reposición de Solera</t>
  </si>
  <si>
    <t>11.9.</t>
  </si>
  <si>
    <t>Rotura de Area Verde</t>
  </si>
  <si>
    <t>11.10.</t>
  </si>
  <si>
    <t>Reposición de Area Verde</t>
  </si>
  <si>
    <t>IV.</t>
  </si>
  <si>
    <t>SUMINISTRO DE MATERIALES.</t>
  </si>
  <si>
    <t>12.</t>
  </si>
  <si>
    <t xml:space="preserve">Suministro de cañerías hidráulicas HDPE PE100 PN10. </t>
  </si>
  <si>
    <t>12.1.</t>
  </si>
  <si>
    <t>D = 160 mm</t>
  </si>
  <si>
    <t>Suministro de piezas especiales HDPE</t>
  </si>
  <si>
    <t>13.1.</t>
  </si>
  <si>
    <t>Adaptador Brida Stub-End incluido flange.</t>
  </si>
  <si>
    <t xml:space="preserve">13.1.1. </t>
  </si>
  <si>
    <t>D = 150x160 mm</t>
  </si>
  <si>
    <t>13.1.2.</t>
  </si>
  <si>
    <t>D = 110x100 mm</t>
  </si>
  <si>
    <t>13.2.</t>
  </si>
  <si>
    <t xml:space="preserve">Tee inyectada HDPE </t>
  </si>
  <si>
    <t>13.2.1.</t>
  </si>
  <si>
    <t>D = 160x160 mm</t>
  </si>
  <si>
    <t>13.3.</t>
  </si>
  <si>
    <t xml:space="preserve">Curva inyectada HDPE </t>
  </si>
  <si>
    <t>13.3.1.</t>
  </si>
  <si>
    <t>D = 160 x 90º</t>
  </si>
  <si>
    <t>13.3.2.</t>
  </si>
  <si>
    <t>D = 160 x 45º</t>
  </si>
  <si>
    <t>13.4.</t>
  </si>
  <si>
    <t xml:space="preserve">Reduccion HDPE </t>
  </si>
  <si>
    <t>13.4.1.</t>
  </si>
  <si>
    <t>D = 110 x 160mm</t>
  </si>
  <si>
    <t>14.</t>
  </si>
  <si>
    <t>Suministro de piezas de especiales de fierro fundido sin mecanismo.</t>
  </si>
  <si>
    <t>14.1.</t>
  </si>
  <si>
    <t>Junta Auto-Desbloqueante Desmontable</t>
  </si>
  <si>
    <t>14.1.1.</t>
  </si>
  <si>
    <t>D =150 mm</t>
  </si>
  <si>
    <t>14.1.2.</t>
  </si>
  <si>
    <t>D = 100 mm</t>
  </si>
  <si>
    <t>14.2.</t>
  </si>
  <si>
    <t>Reducción Brida - Brida</t>
  </si>
  <si>
    <t>14.2.1.</t>
  </si>
  <si>
    <t>D = 100x150 mm</t>
  </si>
  <si>
    <t>14.3.</t>
  </si>
  <si>
    <t>Tubo Corto Brida Brida</t>
  </si>
  <si>
    <t>14.3.1.</t>
  </si>
  <si>
    <t>D = 100x0,60 mm.</t>
  </si>
  <si>
    <t>14.3.2.</t>
  </si>
  <si>
    <t>D = 100x0,80 mm</t>
  </si>
  <si>
    <t>14.4.</t>
  </si>
  <si>
    <t>Codo Patin B-B</t>
  </si>
  <si>
    <t>14.4.1.</t>
  </si>
  <si>
    <t>15.</t>
  </si>
  <si>
    <t>Suministro de piezas de especiales de fierro fundido con mecanismo.</t>
  </si>
  <si>
    <t>15.1.</t>
  </si>
  <si>
    <t>Válvula Brida - Brida con sello elastomérico</t>
  </si>
  <si>
    <t>15.1.1</t>
  </si>
  <si>
    <t>15.1.2</t>
  </si>
  <si>
    <t>D = 150 mm</t>
  </si>
  <si>
    <t>15.2.</t>
  </si>
  <si>
    <t>Grifo Columna</t>
  </si>
  <si>
    <t>15.2.1.</t>
  </si>
  <si>
    <t xml:space="preserve">D = 100 mm </t>
  </si>
  <si>
    <t>V.</t>
  </si>
  <si>
    <t>CONSTRUCCION DE ARRANQUE</t>
  </si>
  <si>
    <t>16.1.</t>
  </si>
  <si>
    <t>Construccion arranque</t>
  </si>
  <si>
    <t>16.1.1.</t>
  </si>
  <si>
    <t>D = 25 mm. (Precio Unitario)</t>
  </si>
  <si>
    <t>OTRAS OBRAS.</t>
  </si>
  <si>
    <t xml:space="preserve"> </t>
  </si>
  <si>
    <t>17.</t>
  </si>
  <si>
    <t>Plano de Construcción y carpeta documentos</t>
  </si>
  <si>
    <t>17.1.</t>
  </si>
  <si>
    <t>18.</t>
  </si>
  <si>
    <t>Permisos y/o derechos municipales</t>
  </si>
  <si>
    <t>18.1</t>
  </si>
  <si>
    <t>Permisos y/o derechos municipales (Valor Pro-forma)</t>
  </si>
  <si>
    <t>19.</t>
  </si>
  <si>
    <t>Pago Corte de Agua para Confección de Nudos</t>
  </si>
  <si>
    <t>19.1.</t>
  </si>
  <si>
    <t>Pago de Cortes de Agua para Confección de Nudos  (Valor Pro-forma)</t>
  </si>
  <si>
    <t>20.</t>
  </si>
  <si>
    <t>Solicitud Conexión a Red existente</t>
  </si>
  <si>
    <t>20.1.</t>
  </si>
  <si>
    <t>Pago de Solicitud de Conexión a Red Existente para Confección de Nudos (Valor Pro-forma)</t>
  </si>
  <si>
    <t>R E S U M E N</t>
  </si>
  <si>
    <t>ARRANQUES</t>
  </si>
  <si>
    <t>VI.</t>
  </si>
  <si>
    <t xml:space="preserve"> TOTAL NETO</t>
  </si>
  <si>
    <t>I.V.A.</t>
  </si>
  <si>
    <t>PROYECTO EXTENSION RED DE AGUAS SERVIDAS, PLAZA DE PEAJE, RUTA NAHUELBUTA (ROL 67-308), LOCALIDAD DE RENAICO</t>
  </si>
  <si>
    <t>PROVINCIA :</t>
  </si>
  <si>
    <t>REGIÓN :</t>
  </si>
  <si>
    <t xml:space="preserve">PROYECTO Nº : </t>
  </si>
  <si>
    <t>I.-</t>
  </si>
  <si>
    <t xml:space="preserve">COLECTORES POR ZANJA ABIERTA </t>
  </si>
  <si>
    <t>A.-</t>
  </si>
  <si>
    <t xml:space="preserve">Movimiento de Tierras para la Colocación de Colectores </t>
  </si>
  <si>
    <t>B.-</t>
  </si>
  <si>
    <t xml:space="preserve">Suministro, Transporte, Transporte Interno, Colocación y Prueba de Tuberías para Colectores </t>
  </si>
  <si>
    <t>C.-</t>
  </si>
  <si>
    <t xml:space="preserve">Obras de Hormigon </t>
  </si>
  <si>
    <t>D.-</t>
  </si>
  <si>
    <t xml:space="preserve">Rotura y Reposición de Pavimento </t>
  </si>
  <si>
    <t xml:space="preserve">SUBTOTAL </t>
  </si>
  <si>
    <t>II.-</t>
  </si>
  <si>
    <t>OTRAS OBRAS</t>
  </si>
  <si>
    <t xml:space="preserve">Excavación en zanja  </t>
  </si>
  <si>
    <t>Excavación en zanja 0-2 m.</t>
  </si>
  <si>
    <t>1.2</t>
  </si>
  <si>
    <t>Excavación en zanja 2-4 m.</t>
  </si>
  <si>
    <t>Relleno de excavaciones en zanjas</t>
  </si>
  <si>
    <t>2.1</t>
  </si>
  <si>
    <t>Confección cama de Apoyo</t>
  </si>
  <si>
    <t>2.2</t>
  </si>
  <si>
    <t>Relleno con material Seleccionado</t>
  </si>
  <si>
    <t>2.3</t>
  </si>
  <si>
    <t>Relleno con material proveniente de la excavación</t>
  </si>
  <si>
    <t>3.</t>
  </si>
  <si>
    <t>Retiro y transporte de excedentes</t>
  </si>
  <si>
    <t>Entibaciones</t>
  </si>
  <si>
    <t>Agotamiento de napa</t>
  </si>
  <si>
    <t xml:space="preserve">Agotamiento de napa </t>
  </si>
  <si>
    <t>6.</t>
  </si>
  <si>
    <t>Suministro de Tuberías de PVC SN8</t>
  </si>
  <si>
    <t>6.1</t>
  </si>
  <si>
    <t xml:space="preserve">D = 200 mm (Suministro de parte de contratista) </t>
  </si>
  <si>
    <t>7.</t>
  </si>
  <si>
    <t>Transporte de materiales a la obra.</t>
  </si>
  <si>
    <t>8.</t>
  </si>
  <si>
    <t>Instalación de Tubería  PVC SN8</t>
  </si>
  <si>
    <t>8.1</t>
  </si>
  <si>
    <t>D= 200 mm</t>
  </si>
  <si>
    <t>9.</t>
  </si>
  <si>
    <t>Suministro de materiales, confección y colocación de tapas circulares tipo calzada.</t>
  </si>
  <si>
    <t>Satélite de hormigón para tapa de cámaras ubicadas en pavimento y tierra</t>
  </si>
  <si>
    <t>Suministro y colocación de escalines</t>
  </si>
  <si>
    <t xml:space="preserve">Construcción Cámaras </t>
  </si>
  <si>
    <t>12.1</t>
  </si>
  <si>
    <t>Construcción Cámaras tipo "a" D.Cuerpo 1,30 Hm= 2,75 mt.</t>
  </si>
  <si>
    <t>13.</t>
  </si>
  <si>
    <t>Rotura y reposición de Hormigón en calzada</t>
  </si>
  <si>
    <t>Rotura y reposición Solera</t>
  </si>
  <si>
    <t>Rotura y reposición de Veredas</t>
  </si>
  <si>
    <t>16.</t>
  </si>
  <si>
    <t>Rotura y reposición Acceso Vehicular</t>
  </si>
  <si>
    <t>Rotura y reposición Acceso Peatonal</t>
  </si>
  <si>
    <t>Rotura y reposición ciclovia</t>
  </si>
  <si>
    <t>Áreas verdes y otras interferencias</t>
  </si>
  <si>
    <t xml:space="preserve">Atravieso Vial </t>
  </si>
  <si>
    <t>21.</t>
  </si>
  <si>
    <t>Plano de Construcción</t>
  </si>
  <si>
    <t>Permisos y/o Derechos Municipales</t>
  </si>
  <si>
    <t>22.</t>
  </si>
  <si>
    <t>Permisos y/o derechos municipales ( valor Pro-forma )</t>
  </si>
  <si>
    <t>23.</t>
  </si>
  <si>
    <t>Limpieza desobstruir y/o limpiar colectores existentes</t>
  </si>
  <si>
    <t>REFUERZO AS Y EXTENSIÓN DE RED AP Y AS PARA PLAZA DE PEAJE, RUTA NAHUELBUTA, RENAICO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</si>
</sst>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rgb="FFFF0000"/>
      <name val="Arial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2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7" fillId="2" borderId="14" xfId="0" applyNumberFormat="1" applyFont="1" applyFill="1" applyBorder="1" applyAlignment="1">
      <alignment vertical="top"/>
    </xf>
    <xf numFmtId="3" fontId="6" fillId="2" borderId="1" xfId="0" applyNumberFormat="1" applyFont="1" applyFill="1" applyBorder="1" applyAlignment="1">
      <alignment vertical="top" wrapText="1"/>
    </xf>
    <xf numFmtId="3" fontId="6" fillId="2" borderId="16" xfId="0" applyNumberFormat="1" applyFont="1" applyFill="1" applyBorder="1" applyAlignment="1">
      <alignment vertical="top" wrapText="1"/>
    </xf>
    <xf numFmtId="4" fontId="0" fillId="0" borderId="0" xfId="0" applyNumberFormat="1" applyAlignment="1">
      <alignment horizontal="center"/>
    </xf>
    <xf numFmtId="3" fontId="6" fillId="2" borderId="18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0" fontId="6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3" fontId="6" fillId="2" borderId="13" xfId="0" applyNumberFormat="1" applyFont="1" applyFill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8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3" fontId="8" fillId="0" borderId="0" xfId="0" applyNumberFormat="1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left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3" fontId="8" fillId="0" borderId="23" xfId="0" applyNumberFormat="1" applyFont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9" fillId="2" borderId="0" xfId="0" applyNumberFormat="1" applyFont="1" applyFill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/>
    </xf>
    <xf numFmtId="3" fontId="9" fillId="0" borderId="34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left" vertical="center"/>
    </xf>
    <xf numFmtId="3" fontId="9" fillId="0" borderId="24" xfId="0" applyNumberFormat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vertical="center"/>
    </xf>
    <xf numFmtId="3" fontId="9" fillId="0" borderId="21" xfId="0" applyNumberFormat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left" vertical="center"/>
    </xf>
    <xf numFmtId="3" fontId="9" fillId="0" borderId="21" xfId="0" applyNumberFormat="1" applyFont="1" applyBorder="1" applyAlignment="1">
      <alignment horizontal="left" vertical="center" wrapText="1"/>
    </xf>
    <xf numFmtId="3" fontId="10" fillId="0" borderId="21" xfId="0" applyNumberFormat="1" applyFont="1" applyBorder="1" applyAlignment="1">
      <alignment horizontal="left" vertical="center" wrapText="1"/>
    </xf>
    <xf numFmtId="3" fontId="9" fillId="0" borderId="12" xfId="0" applyNumberFormat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left" vertical="center"/>
    </xf>
    <xf numFmtId="3" fontId="9" fillId="0" borderId="19" xfId="0" applyNumberFormat="1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3" fontId="8" fillId="2" borderId="17" xfId="0" applyNumberFormat="1" applyFont="1" applyFill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justify" vertical="center" wrapText="1"/>
    </xf>
    <xf numFmtId="3" fontId="9" fillId="0" borderId="21" xfId="0" applyNumberFormat="1" applyFont="1" applyBorder="1" applyAlignment="1">
      <alignment horizontal="justify" vertical="center" wrapText="1"/>
    </xf>
    <xf numFmtId="4" fontId="9" fillId="0" borderId="21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left" vertical="top"/>
    </xf>
    <xf numFmtId="3" fontId="10" fillId="0" borderId="21" xfId="0" applyNumberFormat="1" applyFont="1" applyBorder="1" applyAlignment="1">
      <alignment horizontal="left" vertical="top"/>
    </xf>
    <xf numFmtId="3" fontId="9" fillId="0" borderId="11" xfId="0" applyNumberFormat="1" applyFont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vertical="center" wrapText="1"/>
    </xf>
    <xf numFmtId="3" fontId="8" fillId="0" borderId="29" xfId="0" applyNumberFormat="1" applyFont="1" applyBorder="1" applyAlignment="1">
      <alignment vertical="center" wrapText="1"/>
    </xf>
    <xf numFmtId="3" fontId="9" fillId="0" borderId="21" xfId="0" applyNumberFormat="1" applyFont="1" applyBorder="1" applyAlignment="1">
      <alignment horizontal="left" vertical="center"/>
    </xf>
    <xf numFmtId="165" fontId="9" fillId="0" borderId="19" xfId="0" applyNumberFormat="1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/>
    </xf>
    <xf numFmtId="3" fontId="9" fillId="2" borderId="24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left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3" fontId="9" fillId="2" borderId="9" xfId="0" applyNumberFormat="1" applyFont="1" applyFill="1" applyBorder="1" applyAlignment="1">
      <alignment horizontal="center" vertical="center"/>
    </xf>
    <xf numFmtId="3" fontId="9" fillId="2" borderId="21" xfId="0" applyNumberFormat="1" applyFont="1" applyFill="1" applyBorder="1" applyAlignment="1">
      <alignment horizontal="center" vertical="center" wrapText="1"/>
    </xf>
    <xf numFmtId="3" fontId="9" fillId="2" borderId="21" xfId="0" applyNumberFormat="1" applyFont="1" applyFill="1" applyBorder="1" applyAlignment="1">
      <alignment horizontal="center" vertical="center"/>
    </xf>
    <xf numFmtId="3" fontId="9" fillId="2" borderId="25" xfId="0" applyNumberFormat="1" applyFont="1" applyFill="1" applyBorder="1" applyAlignment="1">
      <alignment horizontal="center" vertical="center"/>
    </xf>
    <xf numFmtId="3" fontId="9" fillId="2" borderId="21" xfId="0" applyNumberFormat="1" applyFont="1" applyFill="1" applyBorder="1" applyAlignment="1">
      <alignment horizontal="left" vertical="center" wrapText="1"/>
    </xf>
    <xf numFmtId="3" fontId="9" fillId="0" borderId="19" xfId="0" applyNumberFormat="1" applyFont="1" applyBorder="1" applyAlignment="1">
      <alignment horizontal="left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8" fillId="0" borderId="24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9" fillId="0" borderId="21" xfId="0" applyFont="1" applyBorder="1" applyAlignment="1">
      <alignment horizontal="justify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justify" vertical="center" wrapText="1"/>
    </xf>
    <xf numFmtId="0" fontId="11" fillId="0" borderId="21" xfId="0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center" vertical="center" wrapText="1"/>
    </xf>
    <xf numFmtId="3" fontId="11" fillId="0" borderId="21" xfId="0" applyNumberFormat="1" applyFont="1" applyBorder="1" applyAlignment="1">
      <alignment horizontal="center" vertical="center"/>
    </xf>
    <xf numFmtId="3" fontId="11" fillId="0" borderId="25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 wrapText="1"/>
    </xf>
    <xf numFmtId="0" fontId="11" fillId="0" borderId="19" xfId="0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9" fillId="2" borderId="8" xfId="0" applyNumberFormat="1" applyFont="1" applyFill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left" vertical="center"/>
    </xf>
    <xf numFmtId="3" fontId="9" fillId="2" borderId="11" xfId="0" applyNumberFormat="1" applyFont="1" applyFill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3" fontId="8" fillId="0" borderId="20" xfId="0" applyNumberFormat="1" applyFont="1" applyBorder="1" applyAlignment="1">
      <alignment vertical="center" wrapText="1"/>
    </xf>
    <xf numFmtId="3" fontId="8" fillId="0" borderId="20" xfId="0" applyNumberFormat="1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3" fontId="9" fillId="0" borderId="16" xfId="0" applyNumberFormat="1" applyFont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3" fontId="10" fillId="0" borderId="5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12" fillId="0" borderId="0" xfId="0" applyFont="1"/>
    <xf numFmtId="3" fontId="10" fillId="0" borderId="9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vertical="center" wrapText="1"/>
    </xf>
    <xf numFmtId="3" fontId="10" fillId="0" borderId="29" xfId="0" applyNumberFormat="1" applyFont="1" applyBorder="1" applyAlignment="1">
      <alignment vertical="center" wrapText="1"/>
    </xf>
    <xf numFmtId="3" fontId="10" fillId="0" borderId="21" xfId="0" applyNumberFormat="1" applyFont="1" applyBorder="1" applyAlignment="1">
      <alignment vertical="center"/>
    </xf>
    <xf numFmtId="165" fontId="10" fillId="0" borderId="21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" vertical="center"/>
    </xf>
    <xf numFmtId="3" fontId="8" fillId="3" borderId="35" xfId="0" applyNumberFormat="1" applyFont="1" applyFill="1" applyBorder="1" applyAlignment="1">
      <alignment horizontal="justify" vertical="center" wrapText="1"/>
    </xf>
    <xf numFmtId="3" fontId="8" fillId="3" borderId="0" xfId="0" applyNumberFormat="1" applyFont="1" applyFill="1" applyAlignment="1">
      <alignment horizontal="left" vertical="center"/>
    </xf>
    <xf numFmtId="0" fontId="8" fillId="2" borderId="33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4" borderId="0" xfId="0" applyFont="1" applyFill="1" applyAlignment="1">
      <alignment horizontal="left" wrapText="1"/>
    </xf>
    <xf numFmtId="3" fontId="8" fillId="3" borderId="17" xfId="0" applyNumberFormat="1" applyFont="1" applyFill="1" applyBorder="1" applyAlignment="1">
      <alignment horizontal="center" vertical="center" wrapText="1"/>
    </xf>
    <xf numFmtId="3" fontId="8" fillId="3" borderId="23" xfId="0" applyNumberFormat="1" applyFont="1" applyFill="1" applyBorder="1" applyAlignment="1">
      <alignment horizontal="center" vertical="center" wrapText="1"/>
    </xf>
    <xf numFmtId="3" fontId="8" fillId="4" borderId="23" xfId="0" applyNumberFormat="1" applyFont="1" applyFill="1" applyBorder="1" applyAlignment="1">
      <alignment horizontal="center" vertical="center" wrapText="1"/>
    </xf>
    <xf numFmtId="3" fontId="8" fillId="3" borderId="34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/>
    </xf>
    <xf numFmtId="3" fontId="9" fillId="3" borderId="0" xfId="0" applyNumberFormat="1" applyFont="1" applyFill="1" applyAlignment="1">
      <alignment horizontal="left" vertical="center"/>
    </xf>
    <xf numFmtId="3" fontId="9" fillId="4" borderId="0" xfId="0" applyNumberFormat="1" applyFont="1" applyFill="1" applyAlignment="1">
      <alignment horizontal="center" vertical="center"/>
    </xf>
    <xf numFmtId="3" fontId="10" fillId="3" borderId="23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center" wrapText="1"/>
    </xf>
    <xf numFmtId="3" fontId="10" fillId="3" borderId="26" xfId="0" applyNumberFormat="1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3" fontId="10" fillId="3" borderId="24" xfId="0" applyNumberFormat="1" applyFont="1" applyFill="1" applyBorder="1" applyAlignment="1">
      <alignment horizontal="left" vertical="center" wrapText="1"/>
    </xf>
    <xf numFmtId="3" fontId="9" fillId="3" borderId="9" xfId="0" applyNumberFormat="1" applyFont="1" applyFill="1" applyBorder="1" applyAlignment="1">
      <alignment horizontal="center" vertical="center" wrapText="1"/>
    </xf>
    <xf numFmtId="3" fontId="9" fillId="3" borderId="21" xfId="0" applyNumberFormat="1" applyFont="1" applyFill="1" applyBorder="1" applyAlignment="1">
      <alignment horizontal="left" vertical="center" wrapText="1"/>
    </xf>
    <xf numFmtId="3" fontId="9" fillId="3" borderId="21" xfId="0" applyNumberFormat="1" applyFont="1" applyFill="1" applyBorder="1" applyAlignment="1">
      <alignment horizontal="center" vertical="center" wrapText="1"/>
    </xf>
    <xf numFmtId="3" fontId="9" fillId="3" borderId="25" xfId="0" applyNumberFormat="1" applyFont="1" applyFill="1" applyBorder="1" applyAlignment="1">
      <alignment horizontal="center" vertical="center" wrapText="1"/>
    </xf>
    <xf numFmtId="3" fontId="10" fillId="3" borderId="21" xfId="0" applyNumberFormat="1" applyFont="1" applyFill="1" applyBorder="1" applyAlignment="1">
      <alignment horizontal="left" vertical="center" wrapText="1"/>
    </xf>
    <xf numFmtId="3" fontId="9" fillId="3" borderId="21" xfId="0" applyNumberFormat="1" applyFont="1" applyFill="1" applyBorder="1" applyAlignment="1">
      <alignment vertical="center" wrapText="1"/>
    </xf>
    <xf numFmtId="3" fontId="10" fillId="3" borderId="21" xfId="0" applyNumberFormat="1" applyFont="1" applyFill="1" applyBorder="1" applyAlignment="1">
      <alignment vertical="center" wrapText="1"/>
    </xf>
    <xf numFmtId="3" fontId="9" fillId="3" borderId="12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9" fillId="3" borderId="27" xfId="0" applyNumberFormat="1" applyFont="1" applyFill="1" applyBorder="1" applyAlignment="1">
      <alignment horizontal="center" vertical="center" wrapText="1"/>
    </xf>
    <xf numFmtId="3" fontId="9" fillId="3" borderId="0" xfId="0" applyNumberFormat="1" applyFont="1" applyFill="1" applyAlignment="1">
      <alignment vertical="center"/>
    </xf>
    <xf numFmtId="3" fontId="8" fillId="4" borderId="28" xfId="0" applyNumberFormat="1" applyFont="1" applyFill="1" applyBorder="1" applyAlignment="1">
      <alignment horizontal="center" vertical="center"/>
    </xf>
    <xf numFmtId="3" fontId="8" fillId="3" borderId="27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3" fontId="8" fillId="3" borderId="5" xfId="0" applyNumberFormat="1" applyFont="1" applyFill="1" applyBorder="1" applyAlignment="1">
      <alignment horizontal="center" vertical="center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6" xfId="0" applyNumberFormat="1" applyFont="1" applyFill="1" applyBorder="1" applyAlignment="1">
      <alignment horizontal="center" vertical="center" wrapText="1"/>
    </xf>
    <xf numFmtId="3" fontId="10" fillId="3" borderId="8" xfId="0" applyNumberFormat="1" applyFont="1" applyFill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/>
    </xf>
    <xf numFmtId="3" fontId="10" fillId="3" borderId="24" xfId="0" applyNumberFormat="1" applyFont="1" applyFill="1" applyBorder="1" applyAlignment="1">
      <alignment horizontal="left" vertical="center"/>
    </xf>
    <xf numFmtId="3" fontId="9" fillId="3" borderId="24" xfId="0" applyNumberFormat="1" applyFont="1" applyFill="1" applyBorder="1" applyAlignment="1">
      <alignment horizontal="center" vertical="center"/>
    </xf>
    <xf numFmtId="3" fontId="9" fillId="3" borderId="9" xfId="0" applyNumberFormat="1" applyFont="1" applyFill="1" applyBorder="1" applyAlignment="1">
      <alignment horizontal="center" vertical="center"/>
    </xf>
    <xf numFmtId="3" fontId="9" fillId="3" borderId="21" xfId="0" applyNumberFormat="1" applyFont="1" applyFill="1" applyBorder="1" applyAlignment="1">
      <alignment horizontal="left" vertical="center"/>
    </xf>
    <xf numFmtId="3" fontId="9" fillId="3" borderId="21" xfId="0" applyNumberFormat="1" applyFont="1" applyFill="1" applyBorder="1" applyAlignment="1">
      <alignment horizontal="center" vertical="center"/>
    </xf>
    <xf numFmtId="165" fontId="9" fillId="3" borderId="21" xfId="0" applyNumberFormat="1" applyFont="1" applyFill="1" applyBorder="1" applyAlignment="1">
      <alignment horizontal="center" vertical="center"/>
    </xf>
    <xf numFmtId="3" fontId="9" fillId="4" borderId="21" xfId="0" applyNumberFormat="1" applyFont="1" applyFill="1" applyBorder="1" applyAlignment="1">
      <alignment horizontal="center" vertical="center"/>
    </xf>
    <xf numFmtId="3" fontId="9" fillId="3" borderId="25" xfId="0" applyNumberFormat="1" applyFont="1" applyFill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3" fontId="9" fillId="3" borderId="12" xfId="0" applyNumberFormat="1" applyFont="1" applyFill="1" applyBorder="1" applyAlignment="1">
      <alignment horizontal="center" vertical="center"/>
    </xf>
    <xf numFmtId="3" fontId="9" fillId="3" borderId="19" xfId="0" applyNumberFormat="1" applyFont="1" applyFill="1" applyBorder="1" applyAlignment="1">
      <alignment horizontal="left" vertical="center" wrapText="1"/>
    </xf>
    <xf numFmtId="3" fontId="9" fillId="3" borderId="19" xfId="0" applyNumberFormat="1" applyFont="1" applyFill="1" applyBorder="1" applyAlignment="1">
      <alignment horizontal="center" vertical="center"/>
    </xf>
    <xf numFmtId="165" fontId="9" fillId="3" borderId="19" xfId="0" applyNumberFormat="1" applyFont="1" applyFill="1" applyBorder="1" applyAlignment="1">
      <alignment horizontal="center" vertical="center"/>
    </xf>
    <xf numFmtId="3" fontId="9" fillId="4" borderId="19" xfId="0" applyNumberFormat="1" applyFont="1" applyFill="1" applyBorder="1" applyAlignment="1">
      <alignment horizontal="center" vertical="center"/>
    </xf>
    <xf numFmtId="3" fontId="9" fillId="3" borderId="27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10" fillId="3" borderId="30" xfId="0" applyNumberFormat="1" applyFont="1" applyFill="1" applyBorder="1" applyAlignment="1">
      <alignment horizontal="center" vertical="center"/>
    </xf>
    <xf numFmtId="3" fontId="10" fillId="3" borderId="6" xfId="0" applyNumberFormat="1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/>
    </xf>
    <xf numFmtId="3" fontId="10" fillId="3" borderId="30" xfId="0" applyNumberFormat="1" applyFont="1" applyFill="1" applyBorder="1" applyAlignment="1">
      <alignment horizontal="left" vertical="center" wrapText="1"/>
    </xf>
    <xf numFmtId="3" fontId="9" fillId="3" borderId="22" xfId="0" applyNumberFormat="1" applyFont="1" applyFill="1" applyBorder="1" applyAlignment="1">
      <alignment horizontal="left" vertical="center" wrapText="1"/>
    </xf>
    <xf numFmtId="3" fontId="10" fillId="3" borderId="22" xfId="0" applyNumberFormat="1" applyFont="1" applyFill="1" applyBorder="1" applyAlignment="1">
      <alignment horizontal="left" vertical="center" wrapText="1"/>
    </xf>
    <xf numFmtId="3" fontId="9" fillId="3" borderId="22" xfId="0" applyNumberFormat="1" applyFont="1" applyFill="1" applyBorder="1" applyAlignment="1">
      <alignment horizontal="left" vertical="center"/>
    </xf>
    <xf numFmtId="0" fontId="10" fillId="3" borderId="22" xfId="0" applyFont="1" applyFill="1" applyBorder="1" applyAlignment="1">
      <alignment vertical="top" wrapText="1"/>
    </xf>
    <xf numFmtId="3" fontId="9" fillId="3" borderId="31" xfId="0" applyNumberFormat="1" applyFont="1" applyFill="1" applyBorder="1" applyAlignment="1">
      <alignment horizontal="left" vertical="center"/>
    </xf>
    <xf numFmtId="3" fontId="9" fillId="3" borderId="31" xfId="0" applyNumberFormat="1" applyFont="1" applyFill="1" applyBorder="1" applyAlignment="1">
      <alignment horizontal="center" vertical="center"/>
    </xf>
    <xf numFmtId="3" fontId="8" fillId="4" borderId="16" xfId="0" applyNumberFormat="1" applyFont="1" applyFill="1" applyBorder="1" applyAlignment="1">
      <alignment horizontal="center" vertical="center"/>
    </xf>
    <xf numFmtId="3" fontId="8" fillId="3" borderId="14" xfId="0" applyNumberFormat="1" applyFont="1" applyFill="1" applyBorder="1" applyAlignment="1">
      <alignment horizontal="center" vertical="center"/>
    </xf>
    <xf numFmtId="3" fontId="9" fillId="3" borderId="24" xfId="0" applyNumberFormat="1" applyFont="1" applyFill="1" applyBorder="1" applyAlignment="1">
      <alignment horizontal="left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3" fontId="9" fillId="3" borderId="8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3" borderId="11" xfId="0" applyNumberFormat="1" applyFont="1" applyFill="1" applyBorder="1" applyAlignment="1">
      <alignment horizontal="center" vertical="center" wrapText="1"/>
    </xf>
    <xf numFmtId="3" fontId="9" fillId="3" borderId="28" xfId="0" applyNumberFormat="1" applyFont="1" applyFill="1" applyBorder="1" applyAlignment="1">
      <alignment horizontal="center" vertical="center" wrapText="1"/>
    </xf>
    <xf numFmtId="3" fontId="9" fillId="3" borderId="31" xfId="0" applyNumberFormat="1" applyFont="1" applyFill="1" applyBorder="1" applyAlignment="1">
      <alignment horizontal="left" vertical="center" wrapText="1"/>
    </xf>
    <xf numFmtId="3" fontId="9" fillId="3" borderId="31" xfId="0" applyNumberFormat="1" applyFont="1" applyFill="1" applyBorder="1" applyAlignment="1">
      <alignment horizontal="center" vertical="center" wrapText="1"/>
    </xf>
    <xf numFmtId="3" fontId="8" fillId="4" borderId="0" xfId="0" applyNumberFormat="1" applyFont="1" applyFill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3" fontId="8" fillId="3" borderId="17" xfId="0" applyNumberFormat="1" applyFont="1" applyFill="1" applyBorder="1" applyAlignment="1">
      <alignment horizontal="center" vertical="center"/>
    </xf>
    <xf numFmtId="3" fontId="8" fillId="3" borderId="26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3" fontId="10" fillId="3" borderId="24" xfId="0" applyNumberFormat="1" applyFont="1" applyFill="1" applyBorder="1" applyAlignment="1">
      <alignment vertical="center"/>
    </xf>
    <xf numFmtId="3" fontId="8" fillId="4" borderId="24" xfId="0" applyNumberFormat="1" applyFont="1" applyFill="1" applyBorder="1" applyAlignment="1">
      <alignment horizontal="center" vertical="center"/>
    </xf>
    <xf numFmtId="3" fontId="8" fillId="3" borderId="29" xfId="0" applyNumberFormat="1" applyFont="1" applyFill="1" applyBorder="1" applyAlignment="1">
      <alignment horizontal="center" vertical="center"/>
    </xf>
    <xf numFmtId="3" fontId="9" fillId="3" borderId="9" xfId="0" applyNumberFormat="1" applyFont="1" applyFill="1" applyBorder="1" applyAlignment="1">
      <alignment horizontal="left" vertical="center"/>
    </xf>
    <xf numFmtId="3" fontId="10" fillId="3" borderId="21" xfId="0" applyNumberFormat="1" applyFont="1" applyFill="1" applyBorder="1" applyAlignment="1">
      <alignment vertical="center"/>
    </xf>
    <xf numFmtId="3" fontId="8" fillId="2" borderId="25" xfId="0" applyNumberFormat="1" applyFont="1" applyFill="1" applyBorder="1" applyAlignment="1">
      <alignment horizontal="center" vertical="center"/>
    </xf>
    <xf numFmtId="3" fontId="11" fillId="3" borderId="9" xfId="0" applyNumberFormat="1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center" vertical="center"/>
    </xf>
    <xf numFmtId="3" fontId="11" fillId="3" borderId="21" xfId="0" applyNumberFormat="1" applyFont="1" applyFill="1" applyBorder="1" applyAlignment="1">
      <alignment horizontal="center" vertical="center"/>
    </xf>
    <xf numFmtId="3" fontId="11" fillId="2" borderId="25" xfId="0" applyNumberFormat="1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center" vertical="center"/>
    </xf>
    <xf numFmtId="3" fontId="9" fillId="2" borderId="27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3" fontId="8" fillId="4" borderId="12" xfId="0" applyNumberFormat="1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3" fontId="9" fillId="3" borderId="15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3" fontId="9" fillId="3" borderId="16" xfId="0" applyNumberFormat="1" applyFont="1" applyFill="1" applyBorder="1" applyAlignment="1">
      <alignment horizontal="center" vertical="center" wrapText="1"/>
    </xf>
    <xf numFmtId="3" fontId="8" fillId="4" borderId="4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4" fontId="1" fillId="0" borderId="32" xfId="0" applyNumberFormat="1" applyFont="1" applyBorder="1" applyAlignment="1">
      <alignment vertical="top" wrapText="1"/>
    </xf>
    <xf numFmtId="3" fontId="6" fillId="0" borderId="8" xfId="0" applyNumberFormat="1" applyFont="1" applyBorder="1" applyAlignment="1">
      <alignment vertical="top"/>
    </xf>
    <xf numFmtId="4" fontId="1" fillId="0" borderId="28" xfId="0" applyNumberFormat="1" applyFont="1" applyBorder="1" applyAlignment="1">
      <alignment vertical="top" wrapText="1"/>
    </xf>
    <xf numFmtId="3" fontId="6" fillId="0" borderId="14" xfId="0" applyNumberFormat="1" applyFont="1" applyBorder="1" applyAlignment="1">
      <alignment vertical="top"/>
    </xf>
    <xf numFmtId="3" fontId="13" fillId="2" borderId="11" xfId="0" applyNumberFormat="1" applyFont="1" applyFill="1" applyBorder="1" applyAlignment="1">
      <alignment vertical="top"/>
    </xf>
    <xf numFmtId="3" fontId="13" fillId="2" borderId="1" xfId="0" applyNumberFormat="1" applyFont="1" applyFill="1" applyBorder="1" applyAlignment="1">
      <alignment vertical="top"/>
    </xf>
    <xf numFmtId="3" fontId="13" fillId="2" borderId="14" xfId="0" applyNumberFormat="1" applyFont="1" applyFill="1" applyBorder="1" applyAlignment="1">
      <alignment vertical="top"/>
    </xf>
    <xf numFmtId="3" fontId="8" fillId="0" borderId="15" xfId="0" applyNumberFormat="1" applyFont="1" applyBorder="1" applyAlignment="1">
      <alignment horizontal="center" vertical="center"/>
    </xf>
    <xf numFmtId="3" fontId="8" fillId="0" borderId="32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8" fillId="0" borderId="0" xfId="0" quotePrefix="1" applyNumberFormat="1" applyFont="1" applyBorder="1" applyAlignment="1">
      <alignment horizontal="center" vertical="center" wrapText="1"/>
    </xf>
    <xf numFmtId="3" fontId="9" fillId="0" borderId="0" xfId="0" quotePrefix="1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3" fontId="10" fillId="3" borderId="24" xfId="0" applyNumberFormat="1" applyFont="1" applyFill="1" applyBorder="1" applyAlignment="1">
      <alignment horizontal="center" vertical="center" wrapText="1"/>
    </xf>
    <xf numFmtId="3" fontId="10" fillId="4" borderId="24" xfId="0" applyNumberFormat="1" applyFont="1" applyFill="1" applyBorder="1" applyAlignment="1">
      <alignment horizontal="center" vertical="center" wrapText="1"/>
    </xf>
    <xf numFmtId="3" fontId="10" fillId="3" borderId="2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3" fontId="10" fillId="3" borderId="21" xfId="0" applyNumberFormat="1" applyFont="1" applyFill="1" applyBorder="1" applyAlignment="1">
      <alignment horizontal="center" vertical="center" wrapText="1"/>
    </xf>
    <xf numFmtId="3" fontId="10" fillId="3" borderId="25" xfId="0" applyNumberFormat="1" applyFont="1" applyFill="1" applyBorder="1" applyAlignment="1">
      <alignment horizontal="center" vertical="center" wrapText="1"/>
    </xf>
    <xf numFmtId="3" fontId="10" fillId="3" borderId="9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/>
    </xf>
    <xf numFmtId="3" fontId="10" fillId="3" borderId="24" xfId="0" applyNumberFormat="1" applyFont="1" applyFill="1" applyBorder="1" applyAlignment="1">
      <alignment horizontal="center" vertical="center"/>
    </xf>
    <xf numFmtId="3" fontId="10" fillId="4" borderId="24" xfId="0" applyNumberFormat="1" applyFont="1" applyFill="1" applyBorder="1" applyAlignment="1">
      <alignment horizontal="center" vertical="center"/>
    </xf>
    <xf numFmtId="3" fontId="10" fillId="3" borderId="29" xfId="0" applyNumberFormat="1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 vertical="center"/>
    </xf>
    <xf numFmtId="3" fontId="10" fillId="3" borderId="21" xfId="0" applyNumberFormat="1" applyFont="1" applyFill="1" applyBorder="1" applyAlignment="1">
      <alignment horizontal="center" vertical="center"/>
    </xf>
    <xf numFmtId="3" fontId="10" fillId="3" borderId="25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/>
    <xf numFmtId="3" fontId="8" fillId="3" borderId="28" xfId="0" applyNumberFormat="1" applyFont="1" applyFill="1" applyBorder="1" applyAlignment="1">
      <alignment horizontal="left" vertical="center"/>
    </xf>
    <xf numFmtId="3" fontId="8" fillId="4" borderId="14" xfId="0" applyNumberFormat="1" applyFont="1" applyFill="1" applyBorder="1" applyAlignment="1">
      <alignment horizontal="center" vertical="center"/>
    </xf>
    <xf numFmtId="3" fontId="8" fillId="3" borderId="32" xfId="0" applyNumberFormat="1" applyFont="1" applyFill="1" applyBorder="1" applyAlignment="1">
      <alignment horizontal="center" vertical="center" wrapText="1"/>
    </xf>
    <xf numFmtId="3" fontId="8" fillId="3" borderId="32" xfId="0" applyNumberFormat="1" applyFont="1" applyFill="1" applyBorder="1" applyAlignment="1">
      <alignment horizontal="left" vertical="center" wrapText="1"/>
    </xf>
    <xf numFmtId="3" fontId="8" fillId="3" borderId="6" xfId="0" applyNumberFormat="1" applyFont="1" applyFill="1" applyBorder="1" applyAlignment="1">
      <alignment horizontal="left" vertical="center" wrapText="1"/>
    </xf>
    <xf numFmtId="3" fontId="8" fillId="3" borderId="8" xfId="0" applyNumberFormat="1" applyFont="1" applyFill="1" applyBorder="1" applyAlignment="1">
      <alignment horizontal="left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3" fontId="8" fillId="3" borderId="28" xfId="0" applyNumberFormat="1" applyFont="1" applyFill="1" applyBorder="1" applyAlignment="1">
      <alignment horizontal="left" vertical="center" wrapText="1"/>
    </xf>
    <xf numFmtId="3" fontId="9" fillId="3" borderId="13" xfId="0" applyNumberFormat="1" applyFont="1" applyFill="1" applyBorder="1" applyAlignment="1">
      <alignment horizontal="center" vertical="center" wrapText="1"/>
    </xf>
    <xf numFmtId="3" fontId="9" fillId="4" borderId="14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>
      <alignment vertical="center"/>
    </xf>
    <xf numFmtId="3" fontId="13" fillId="0" borderId="14" xfId="0" applyNumberFormat="1" applyFont="1" applyBorder="1" applyAlignment="1">
      <alignment vertical="center"/>
    </xf>
  </cellXfs>
  <cellStyles count="2">
    <cellStyle name="Normal" xfId="0" builtinId="0"/>
    <cellStyle name="Normal 2" xfId="1" xr:uid="{10F33AEA-3F1B-4966-ACEE-76341484C1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351304</xdr:colOff>
      <xdr:row>0</xdr:row>
      <xdr:rowOff>161925</xdr:rowOff>
    </xdr:from>
    <xdr:to>
      <xdr:col>2</xdr:col>
      <xdr:colOff>2651104</xdr:colOff>
      <xdr:row>4</xdr:row>
      <xdr:rowOff>17929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184C23-6823-4F42-A7FC-40CBE46C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654" y="161925"/>
          <a:ext cx="2751285" cy="1113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50314</xdr:colOff>
      <xdr:row>118</xdr:row>
      <xdr:rowOff>114300</xdr:rowOff>
    </xdr:from>
    <xdr:ext cx="2194560" cy="896094"/>
    <xdr:pic>
      <xdr:nvPicPr>
        <xdr:cNvPr id="5" name="Imagen 4">
          <a:extLst>
            <a:ext uri="{FF2B5EF4-FFF2-40B4-BE49-F238E27FC236}">
              <a16:creationId xmlns:a16="http://schemas.microsoft.com/office/drawing/2014/main" id="{E81A46AB-4D8E-4AF9-8455-74AE0D34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339" y="22717125"/>
          <a:ext cx="2194560" cy="896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"/>
  <sheetViews>
    <sheetView showGridLines="0" tabSelected="1" view="pageBreakPreview" zoomScaleNormal="100" zoomScaleSheetLayoutView="100" workbookViewId="0">
      <selection activeCell="K184" sqref="K184"/>
    </sheetView>
  </sheetViews>
  <sheetFormatPr baseColWidth="10" defaultRowHeight="14.4" x14ac:dyDescent="0.3"/>
  <cols>
    <col min="1" max="1" width="1.88671875" style="2" customWidth="1"/>
    <col min="2" max="2" width="6.5546875" style="5" bestFit="1" customWidth="1"/>
    <col min="3" max="3" width="73.88671875" style="1" customWidth="1"/>
    <col min="4" max="4" width="8" style="3" bestFit="1" customWidth="1"/>
    <col min="5" max="5" width="13" style="9" bestFit="1" customWidth="1"/>
    <col min="6" max="6" width="14" style="4" customWidth="1"/>
    <col min="7" max="7" width="14.88671875" style="4" bestFit="1" customWidth="1"/>
  </cols>
  <sheetData>
    <row r="1" spans="1:7" ht="55.2" customHeight="1" x14ac:dyDescent="0.3">
      <c r="D1" s="2"/>
      <c r="E1" s="29" t="s">
        <v>18</v>
      </c>
      <c r="F1" s="29"/>
      <c r="G1" s="29"/>
    </row>
    <row r="2" spans="1:7" x14ac:dyDescent="0.3">
      <c r="E2" s="25" t="s">
        <v>19</v>
      </c>
      <c r="F2" s="28" t="s">
        <v>20</v>
      </c>
      <c r="G2" s="28"/>
    </row>
    <row r="3" spans="1:7" x14ac:dyDescent="0.3">
      <c r="E3" s="25" t="s">
        <v>21</v>
      </c>
      <c r="F3" s="26" t="s">
        <v>22</v>
      </c>
      <c r="G3" s="26"/>
    </row>
    <row r="4" spans="1:7" x14ac:dyDescent="0.3">
      <c r="E4" s="25" t="s">
        <v>23</v>
      </c>
      <c r="F4" s="27">
        <v>23506</v>
      </c>
      <c r="G4" s="27"/>
    </row>
    <row r="5" spans="1:7" ht="15" thickBot="1" x14ac:dyDescent="0.35"/>
    <row r="6" spans="1:7" ht="18.600000000000001" thickBot="1" x14ac:dyDescent="0.35">
      <c r="B6" s="22" t="s">
        <v>7</v>
      </c>
      <c r="C6" s="23"/>
      <c r="D6" s="23"/>
      <c r="E6" s="23"/>
      <c r="F6" s="23"/>
      <c r="G6" s="24"/>
    </row>
    <row r="7" spans="1:7" ht="24.6" thickBot="1" x14ac:dyDescent="0.35">
      <c r="B7" s="30" t="s">
        <v>24</v>
      </c>
      <c r="C7" s="31" t="s">
        <v>25</v>
      </c>
      <c r="D7" s="31" t="s">
        <v>8</v>
      </c>
      <c r="E7" s="31" t="s">
        <v>9</v>
      </c>
      <c r="F7" s="32" t="s">
        <v>26</v>
      </c>
      <c r="G7" s="33" t="s">
        <v>6</v>
      </c>
    </row>
    <row r="8" spans="1:7" ht="15" thickBot="1" x14ac:dyDescent="0.35">
      <c r="B8" s="34"/>
      <c r="C8" s="35"/>
      <c r="D8" s="34"/>
      <c r="E8" s="34"/>
      <c r="F8" s="36"/>
      <c r="G8" s="34"/>
    </row>
    <row r="9" spans="1:7" ht="15" thickBot="1" x14ac:dyDescent="0.35">
      <c r="B9" s="37" t="s">
        <v>27</v>
      </c>
      <c r="C9" s="38" t="s">
        <v>28</v>
      </c>
      <c r="D9" s="39"/>
      <c r="E9" s="39"/>
      <c r="F9" s="40"/>
      <c r="G9" s="41"/>
    </row>
    <row r="10" spans="1:7" s="142" customFormat="1" x14ac:dyDescent="0.3">
      <c r="A10" s="137"/>
      <c r="B10" s="138" t="s">
        <v>29</v>
      </c>
      <c r="C10" s="42" t="s">
        <v>30</v>
      </c>
      <c r="D10" s="139"/>
      <c r="E10" s="140"/>
      <c r="F10" s="140"/>
      <c r="G10" s="141"/>
    </row>
    <row r="11" spans="1:7" x14ac:dyDescent="0.3">
      <c r="B11" s="45" t="s">
        <v>31</v>
      </c>
      <c r="C11" s="46" t="s">
        <v>32</v>
      </c>
      <c r="D11" s="47" t="s">
        <v>0</v>
      </c>
      <c r="E11" s="47">
        <v>326</v>
      </c>
      <c r="F11" s="47"/>
      <c r="G11" s="48">
        <f>F11*E11</f>
        <v>0</v>
      </c>
    </row>
    <row r="12" spans="1:7" s="142" customFormat="1" x14ac:dyDescent="0.3">
      <c r="A12" s="137"/>
      <c r="B12" s="143" t="s">
        <v>33</v>
      </c>
      <c r="C12" s="49" t="s">
        <v>34</v>
      </c>
      <c r="D12" s="144"/>
      <c r="E12" s="144"/>
      <c r="F12" s="144"/>
      <c r="G12" s="145"/>
    </row>
    <row r="13" spans="1:7" s="12" customFormat="1" x14ac:dyDescent="0.3">
      <c r="A13" s="11"/>
      <c r="B13" s="45" t="s">
        <v>35</v>
      </c>
      <c r="C13" s="50" t="s">
        <v>36</v>
      </c>
      <c r="D13" s="47" t="s">
        <v>0</v>
      </c>
      <c r="E13" s="47">
        <v>24</v>
      </c>
      <c r="F13" s="47"/>
      <c r="G13" s="48">
        <f>F13*E13</f>
        <v>0</v>
      </c>
    </row>
    <row r="14" spans="1:7" x14ac:dyDescent="0.3">
      <c r="B14" s="45" t="s">
        <v>37</v>
      </c>
      <c r="C14" s="50" t="s">
        <v>38</v>
      </c>
      <c r="D14" s="47" t="s">
        <v>0</v>
      </c>
      <c r="E14" s="47">
        <v>104</v>
      </c>
      <c r="F14" s="47"/>
      <c r="G14" s="48">
        <f>F14*E14</f>
        <v>0</v>
      </c>
    </row>
    <row r="15" spans="1:7" x14ac:dyDescent="0.3">
      <c r="B15" s="45" t="s">
        <v>39</v>
      </c>
      <c r="C15" s="50" t="s">
        <v>40</v>
      </c>
      <c r="D15" s="47" t="s">
        <v>0</v>
      </c>
      <c r="E15" s="47">
        <v>192</v>
      </c>
      <c r="F15" s="47"/>
      <c r="G15" s="48">
        <f>F15*E15</f>
        <v>0</v>
      </c>
    </row>
    <row r="16" spans="1:7" s="142" customFormat="1" x14ac:dyDescent="0.3">
      <c r="A16" s="137"/>
      <c r="B16" s="143">
        <v>3</v>
      </c>
      <c r="C16" s="51" t="s">
        <v>41</v>
      </c>
      <c r="D16" s="144"/>
      <c r="E16" s="144"/>
      <c r="F16" s="144"/>
      <c r="G16" s="145"/>
    </row>
    <row r="17" spans="1:7" ht="15" thickBot="1" x14ac:dyDescent="0.35">
      <c r="B17" s="52" t="s">
        <v>42</v>
      </c>
      <c r="C17" s="53" t="s">
        <v>43</v>
      </c>
      <c r="D17" s="54" t="s">
        <v>0</v>
      </c>
      <c r="E17" s="54">
        <v>40</v>
      </c>
      <c r="F17" s="54"/>
      <c r="G17" s="55">
        <f>F17*E17</f>
        <v>0</v>
      </c>
    </row>
    <row r="18" spans="1:7" ht="15" thickBot="1" x14ac:dyDescent="0.35">
      <c r="B18" s="34"/>
      <c r="C18" s="56"/>
      <c r="D18" s="34"/>
      <c r="E18" s="34"/>
      <c r="F18" s="57" t="s">
        <v>5</v>
      </c>
      <c r="G18" s="58">
        <f>SUM(G10:G17)</f>
        <v>0</v>
      </c>
    </row>
    <row r="19" spans="1:7" ht="15" thickBot="1" x14ac:dyDescent="0.35">
      <c r="B19" s="34"/>
      <c r="C19" s="56"/>
      <c r="D19" s="34"/>
      <c r="E19" s="34"/>
      <c r="F19" s="36"/>
      <c r="G19" s="34"/>
    </row>
    <row r="20" spans="1:7" ht="15" thickBot="1" x14ac:dyDescent="0.35">
      <c r="B20" s="59" t="s">
        <v>44</v>
      </c>
      <c r="C20" s="60" t="s">
        <v>45</v>
      </c>
      <c r="D20" s="61"/>
      <c r="E20" s="61"/>
      <c r="F20" s="62"/>
      <c r="G20" s="63"/>
    </row>
    <row r="21" spans="1:7" s="142" customFormat="1" x14ac:dyDescent="0.3">
      <c r="A21" s="137"/>
      <c r="B21" s="138" t="s">
        <v>46</v>
      </c>
      <c r="C21" s="64" t="s">
        <v>47</v>
      </c>
      <c r="D21" s="140"/>
      <c r="E21" s="140"/>
      <c r="F21" s="140"/>
      <c r="G21" s="141"/>
    </row>
    <row r="22" spans="1:7" x14ac:dyDescent="0.3">
      <c r="B22" s="45" t="s">
        <v>48</v>
      </c>
      <c r="C22" s="65" t="s">
        <v>49</v>
      </c>
      <c r="D22" s="47" t="s">
        <v>50</v>
      </c>
      <c r="E22" s="66">
        <v>95.55</v>
      </c>
      <c r="F22" s="47"/>
      <c r="G22" s="48">
        <f>F22*E22</f>
        <v>0</v>
      </c>
    </row>
    <row r="23" spans="1:7" s="12" customFormat="1" x14ac:dyDescent="0.3">
      <c r="A23" s="11"/>
      <c r="B23" s="45" t="s">
        <v>51</v>
      </c>
      <c r="C23" s="65" t="s">
        <v>52</v>
      </c>
      <c r="D23" s="47" t="s">
        <v>50</v>
      </c>
      <c r="E23" s="67">
        <v>1562.4</v>
      </c>
      <c r="F23" s="47"/>
      <c r="G23" s="48">
        <f>F23*E23</f>
        <v>0</v>
      </c>
    </row>
    <row r="24" spans="1:7" s="12" customFormat="1" x14ac:dyDescent="0.3">
      <c r="A24" s="11"/>
      <c r="B24" s="45" t="s">
        <v>53</v>
      </c>
      <c r="C24" s="65" t="s">
        <v>54</v>
      </c>
      <c r="D24" s="47" t="s">
        <v>50</v>
      </c>
      <c r="E24" s="67">
        <v>122.5</v>
      </c>
      <c r="F24" s="47"/>
      <c r="G24" s="48">
        <f>F24*E24</f>
        <v>0</v>
      </c>
    </row>
    <row r="25" spans="1:7" x14ac:dyDescent="0.3">
      <c r="B25" s="45" t="s">
        <v>55</v>
      </c>
      <c r="C25" s="65" t="s">
        <v>56</v>
      </c>
      <c r="D25" s="47" t="s">
        <v>50</v>
      </c>
      <c r="E25" s="67">
        <v>126.5</v>
      </c>
      <c r="F25" s="47"/>
      <c r="G25" s="48">
        <f>F25*E25</f>
        <v>0</v>
      </c>
    </row>
    <row r="26" spans="1:7" s="142" customFormat="1" x14ac:dyDescent="0.3">
      <c r="A26" s="137"/>
      <c r="B26" s="143" t="s">
        <v>57</v>
      </c>
      <c r="C26" s="49" t="s">
        <v>58</v>
      </c>
      <c r="D26" s="144"/>
      <c r="E26" s="144"/>
      <c r="F26" s="144"/>
      <c r="G26" s="145"/>
    </row>
    <row r="27" spans="1:7" x14ac:dyDescent="0.3">
      <c r="B27" s="45" t="s">
        <v>59</v>
      </c>
      <c r="C27" s="50" t="s">
        <v>60</v>
      </c>
      <c r="D27" s="47"/>
      <c r="E27" s="47"/>
      <c r="F27" s="47"/>
      <c r="G27" s="48"/>
    </row>
    <row r="28" spans="1:7" x14ac:dyDescent="0.3">
      <c r="B28" s="45" t="s">
        <v>61</v>
      </c>
      <c r="C28" s="68" t="s">
        <v>62</v>
      </c>
      <c r="D28" s="47" t="s">
        <v>3</v>
      </c>
      <c r="E28" s="67">
        <v>315</v>
      </c>
      <c r="F28" s="47"/>
      <c r="G28" s="48">
        <f>F28*E28</f>
        <v>0</v>
      </c>
    </row>
    <row r="29" spans="1:7" s="142" customFormat="1" x14ac:dyDescent="0.3">
      <c r="A29" s="137"/>
      <c r="B29" s="143">
        <v>6</v>
      </c>
      <c r="C29" s="69" t="s">
        <v>63</v>
      </c>
      <c r="D29" s="144"/>
      <c r="E29" s="144"/>
      <c r="F29" s="144"/>
      <c r="G29" s="145"/>
    </row>
    <row r="30" spans="1:7" x14ac:dyDescent="0.3">
      <c r="B30" s="45" t="s">
        <v>64</v>
      </c>
      <c r="C30" s="68" t="s">
        <v>65</v>
      </c>
      <c r="D30" s="47"/>
      <c r="E30" s="47"/>
      <c r="F30" s="47"/>
      <c r="G30" s="48"/>
    </row>
    <row r="31" spans="1:7" x14ac:dyDescent="0.3">
      <c r="B31" s="45" t="s">
        <v>66</v>
      </c>
      <c r="C31" s="68" t="s">
        <v>62</v>
      </c>
      <c r="D31" s="47" t="s">
        <v>4</v>
      </c>
      <c r="E31" s="47">
        <v>19</v>
      </c>
      <c r="F31" s="47"/>
      <c r="G31" s="48">
        <f>F31*E31</f>
        <v>0</v>
      </c>
    </row>
    <row r="32" spans="1:7" x14ac:dyDescent="0.3">
      <c r="B32" s="45" t="s">
        <v>67</v>
      </c>
      <c r="C32" s="68" t="s">
        <v>68</v>
      </c>
      <c r="D32" s="47" t="s">
        <v>4</v>
      </c>
      <c r="E32" s="47">
        <v>2</v>
      </c>
      <c r="F32" s="47"/>
      <c r="G32" s="48">
        <f>F32*E32</f>
        <v>0</v>
      </c>
    </row>
    <row r="33" spans="1:7" x14ac:dyDescent="0.3">
      <c r="B33" s="45" t="s">
        <v>69</v>
      </c>
      <c r="C33" s="68" t="s">
        <v>70</v>
      </c>
      <c r="D33" s="47"/>
      <c r="E33" s="47"/>
      <c r="F33" s="47"/>
      <c r="G33" s="48"/>
    </row>
    <row r="34" spans="1:7" x14ac:dyDescent="0.3">
      <c r="B34" s="45" t="s">
        <v>71</v>
      </c>
      <c r="C34" s="68" t="s">
        <v>72</v>
      </c>
      <c r="D34" s="47" t="s">
        <v>73</v>
      </c>
      <c r="E34" s="47">
        <v>7</v>
      </c>
      <c r="F34" s="47"/>
      <c r="G34" s="48">
        <f>E34*F34</f>
        <v>0</v>
      </c>
    </row>
    <row r="35" spans="1:7" x14ac:dyDescent="0.3">
      <c r="B35" s="45" t="s">
        <v>74</v>
      </c>
      <c r="C35" s="68" t="s">
        <v>75</v>
      </c>
      <c r="D35" s="47" t="s">
        <v>73</v>
      </c>
      <c r="E35" s="47">
        <v>9</v>
      </c>
      <c r="F35" s="47"/>
      <c r="G35" s="48">
        <f>E35*F35</f>
        <v>0</v>
      </c>
    </row>
    <row r="36" spans="1:7" s="142" customFormat="1" x14ac:dyDescent="0.3">
      <c r="A36" s="137"/>
      <c r="B36" s="143">
        <v>7</v>
      </c>
      <c r="C36" s="49" t="s">
        <v>76</v>
      </c>
      <c r="D36" s="144"/>
      <c r="E36" s="144"/>
      <c r="F36" s="144"/>
      <c r="G36" s="145"/>
    </row>
    <row r="37" spans="1:7" x14ac:dyDescent="0.3">
      <c r="B37" s="45" t="s">
        <v>77</v>
      </c>
      <c r="C37" s="46" t="s">
        <v>78</v>
      </c>
      <c r="D37" s="47" t="s">
        <v>3</v>
      </c>
      <c r="E37" s="67">
        <v>315</v>
      </c>
      <c r="F37" s="47"/>
      <c r="G37" s="48">
        <f>F37*E37</f>
        <v>0</v>
      </c>
    </row>
    <row r="38" spans="1:7" s="142" customFormat="1" x14ac:dyDescent="0.3">
      <c r="A38" s="137"/>
      <c r="B38" s="143">
        <v>8</v>
      </c>
      <c r="C38" s="49" t="s">
        <v>79</v>
      </c>
      <c r="D38" s="144"/>
      <c r="E38" s="144"/>
      <c r="F38" s="144"/>
      <c r="G38" s="145"/>
    </row>
    <row r="39" spans="1:7" ht="15" thickBot="1" x14ac:dyDescent="0.35">
      <c r="B39" s="52" t="s">
        <v>80</v>
      </c>
      <c r="C39" s="53" t="s">
        <v>81</v>
      </c>
      <c r="D39" s="54" t="s">
        <v>82</v>
      </c>
      <c r="E39" s="54">
        <v>2</v>
      </c>
      <c r="F39" s="54"/>
      <c r="G39" s="55">
        <f>F39*E39</f>
        <v>0</v>
      </c>
    </row>
    <row r="40" spans="1:7" ht="15" thickBot="1" x14ac:dyDescent="0.35">
      <c r="B40" s="34"/>
      <c r="C40" s="35"/>
      <c r="D40" s="34"/>
      <c r="E40" s="70"/>
      <c r="F40" s="71" t="s">
        <v>5</v>
      </c>
      <c r="G40" s="72">
        <f>SUM(G21:G39)</f>
        <v>0</v>
      </c>
    </row>
    <row r="41" spans="1:7" ht="15" thickBot="1" x14ac:dyDescent="0.35">
      <c r="B41" s="34"/>
      <c r="C41" s="35"/>
      <c r="D41" s="34"/>
      <c r="E41" s="34"/>
      <c r="F41" s="36"/>
      <c r="G41" s="34"/>
    </row>
    <row r="42" spans="1:7" ht="15" thickBot="1" x14ac:dyDescent="0.35">
      <c r="B42" s="59" t="s">
        <v>83</v>
      </c>
      <c r="C42" s="73" t="s">
        <v>13</v>
      </c>
      <c r="D42" s="74"/>
      <c r="E42" s="74"/>
      <c r="F42" s="74"/>
      <c r="G42" s="75"/>
    </row>
    <row r="43" spans="1:7" s="142" customFormat="1" x14ac:dyDescent="0.3">
      <c r="A43" s="137"/>
      <c r="B43" s="138">
        <v>8</v>
      </c>
      <c r="C43" s="80" t="s">
        <v>84</v>
      </c>
      <c r="D43" s="146"/>
      <c r="E43" s="146"/>
      <c r="F43" s="146"/>
      <c r="G43" s="147"/>
    </row>
    <row r="44" spans="1:7" x14ac:dyDescent="0.3">
      <c r="B44" s="45" t="s">
        <v>85</v>
      </c>
      <c r="C44" s="76" t="s">
        <v>86</v>
      </c>
      <c r="D44" s="47" t="s">
        <v>4</v>
      </c>
      <c r="E44" s="47">
        <v>2</v>
      </c>
      <c r="F44" s="47"/>
      <c r="G44" s="48">
        <f>F44*E44</f>
        <v>0</v>
      </c>
    </row>
    <row r="45" spans="1:7" s="142" customFormat="1" x14ac:dyDescent="0.3">
      <c r="A45" s="137"/>
      <c r="B45" s="143" t="s">
        <v>87</v>
      </c>
      <c r="C45" s="51" t="s">
        <v>88</v>
      </c>
      <c r="D45" s="144"/>
      <c r="E45" s="144"/>
      <c r="F45" s="144"/>
      <c r="G45" s="145"/>
    </row>
    <row r="46" spans="1:7" x14ac:dyDescent="0.3">
      <c r="B46" s="45" t="s">
        <v>89</v>
      </c>
      <c r="C46" s="76" t="s">
        <v>90</v>
      </c>
      <c r="D46" s="47" t="s">
        <v>4</v>
      </c>
      <c r="E46" s="47">
        <v>12</v>
      </c>
      <c r="F46" s="47"/>
      <c r="G46" s="48">
        <f>F46*E46</f>
        <v>0</v>
      </c>
    </row>
    <row r="47" spans="1:7" s="142" customFormat="1" x14ac:dyDescent="0.3">
      <c r="A47" s="137"/>
      <c r="B47" s="143" t="s">
        <v>91</v>
      </c>
      <c r="C47" s="148" t="s">
        <v>92</v>
      </c>
      <c r="D47" s="144"/>
      <c r="E47" s="149"/>
      <c r="F47" s="144"/>
      <c r="G47" s="145"/>
    </row>
    <row r="48" spans="1:7" x14ac:dyDescent="0.3">
      <c r="B48" s="45" t="s">
        <v>93</v>
      </c>
      <c r="C48" s="76" t="s">
        <v>94</v>
      </c>
      <c r="D48" s="47" t="s">
        <v>1</v>
      </c>
      <c r="E48" s="67">
        <v>0</v>
      </c>
      <c r="F48" s="47"/>
      <c r="G48" s="48">
        <f t="shared" ref="G48:G55" si="0">F48*E48</f>
        <v>0</v>
      </c>
    </row>
    <row r="49" spans="1:7" s="12" customFormat="1" x14ac:dyDescent="0.3">
      <c r="A49" s="11"/>
      <c r="B49" s="45" t="s">
        <v>95</v>
      </c>
      <c r="C49" s="76" t="s">
        <v>96</v>
      </c>
      <c r="D49" s="47" t="s">
        <v>1</v>
      </c>
      <c r="E49" s="67">
        <v>0</v>
      </c>
      <c r="F49" s="47"/>
      <c r="G49" s="48">
        <f t="shared" si="0"/>
        <v>0</v>
      </c>
    </row>
    <row r="50" spans="1:7" s="12" customFormat="1" x14ac:dyDescent="0.3">
      <c r="A50" s="11"/>
      <c r="B50" s="45" t="s">
        <v>97</v>
      </c>
      <c r="C50" s="76" t="s">
        <v>98</v>
      </c>
      <c r="D50" s="47" t="s">
        <v>1</v>
      </c>
      <c r="E50" s="67">
        <v>0</v>
      </c>
      <c r="F50" s="47"/>
      <c r="G50" s="48">
        <f t="shared" si="0"/>
        <v>0</v>
      </c>
    </row>
    <row r="51" spans="1:7" x14ac:dyDescent="0.3">
      <c r="B51" s="45" t="s">
        <v>99</v>
      </c>
      <c r="C51" s="76" t="s">
        <v>100</v>
      </c>
      <c r="D51" s="47" t="s">
        <v>1</v>
      </c>
      <c r="E51" s="67">
        <v>0</v>
      </c>
      <c r="F51" s="47"/>
      <c r="G51" s="48">
        <f t="shared" si="0"/>
        <v>0</v>
      </c>
    </row>
    <row r="52" spans="1:7" s="12" customFormat="1" x14ac:dyDescent="0.3">
      <c r="A52" s="11"/>
      <c r="B52" s="45" t="s">
        <v>101</v>
      </c>
      <c r="C52" s="76" t="s">
        <v>102</v>
      </c>
      <c r="D52" s="47" t="s">
        <v>1</v>
      </c>
      <c r="E52" s="67">
        <v>0</v>
      </c>
      <c r="F52" s="47"/>
      <c r="G52" s="48">
        <f>F52*E52</f>
        <v>0</v>
      </c>
    </row>
    <row r="53" spans="1:7" x14ac:dyDescent="0.3">
      <c r="B53" s="45" t="s">
        <v>103</v>
      </c>
      <c r="C53" s="76" t="s">
        <v>104</v>
      </c>
      <c r="D53" s="47" t="s">
        <v>1</v>
      </c>
      <c r="E53" s="67">
        <v>0</v>
      </c>
      <c r="F53" s="47"/>
      <c r="G53" s="48">
        <f>F53*E53</f>
        <v>0</v>
      </c>
    </row>
    <row r="54" spans="1:7" x14ac:dyDescent="0.3">
      <c r="B54" s="45" t="s">
        <v>105</v>
      </c>
      <c r="C54" s="76" t="s">
        <v>106</v>
      </c>
      <c r="D54" s="47" t="s">
        <v>16</v>
      </c>
      <c r="E54" s="67">
        <v>0</v>
      </c>
      <c r="F54" s="47"/>
      <c r="G54" s="48">
        <f t="shared" si="0"/>
        <v>0</v>
      </c>
    </row>
    <row r="55" spans="1:7" x14ac:dyDescent="0.3">
      <c r="B55" s="45" t="s">
        <v>107</v>
      </c>
      <c r="C55" s="76" t="s">
        <v>108</v>
      </c>
      <c r="D55" s="47" t="s">
        <v>16</v>
      </c>
      <c r="E55" s="67">
        <v>0</v>
      </c>
      <c r="F55" s="47"/>
      <c r="G55" s="48">
        <f t="shared" si="0"/>
        <v>0</v>
      </c>
    </row>
    <row r="56" spans="1:7" x14ac:dyDescent="0.3">
      <c r="B56" s="45" t="s">
        <v>109</v>
      </c>
      <c r="C56" s="76" t="s">
        <v>110</v>
      </c>
      <c r="D56" s="47" t="s">
        <v>1</v>
      </c>
      <c r="E56" s="67">
        <v>0</v>
      </c>
      <c r="F56" s="47"/>
      <c r="G56" s="48">
        <f>F56*E56</f>
        <v>0</v>
      </c>
    </row>
    <row r="57" spans="1:7" ht="15" thickBot="1" x14ac:dyDescent="0.35">
      <c r="B57" s="52" t="s">
        <v>111</v>
      </c>
      <c r="C57" s="53" t="s">
        <v>112</v>
      </c>
      <c r="D57" s="54" t="s">
        <v>1</v>
      </c>
      <c r="E57" s="77">
        <v>0</v>
      </c>
      <c r="F57" s="54"/>
      <c r="G57" s="55">
        <f>F57*E57</f>
        <v>0</v>
      </c>
    </row>
    <row r="58" spans="1:7" s="12" customFormat="1" ht="15" thickBot="1" x14ac:dyDescent="0.35">
      <c r="A58" s="11"/>
      <c r="B58" s="34"/>
      <c r="C58" s="35"/>
      <c r="D58" s="34"/>
      <c r="E58" s="70"/>
      <c r="F58" s="71" t="s">
        <v>5</v>
      </c>
      <c r="G58" s="72">
        <f>SUM(G43:G57)</f>
        <v>0</v>
      </c>
    </row>
    <row r="59" spans="1:7" s="12" customFormat="1" ht="15" thickBot="1" x14ac:dyDescent="0.35">
      <c r="A59" s="11"/>
      <c r="B59" s="34"/>
      <c r="C59" s="35"/>
      <c r="D59" s="34"/>
      <c r="E59" s="34"/>
      <c r="F59" s="36"/>
      <c r="G59" s="34"/>
    </row>
    <row r="60" spans="1:7" ht="15" thickBot="1" x14ac:dyDescent="0.35">
      <c r="B60" s="59" t="s">
        <v>113</v>
      </c>
      <c r="C60" s="78" t="s">
        <v>114</v>
      </c>
      <c r="D60" s="43"/>
      <c r="E60" s="43"/>
      <c r="F60" s="79"/>
      <c r="G60" s="44"/>
    </row>
    <row r="61" spans="1:7" s="142" customFormat="1" x14ac:dyDescent="0.3">
      <c r="A61" s="137"/>
      <c r="B61" s="138" t="s">
        <v>115</v>
      </c>
      <c r="C61" s="80" t="s">
        <v>116</v>
      </c>
      <c r="D61" s="140"/>
      <c r="E61" s="140"/>
      <c r="F61" s="140"/>
      <c r="G61" s="141"/>
    </row>
    <row r="62" spans="1:7" x14ac:dyDescent="0.3">
      <c r="B62" s="45" t="s">
        <v>117</v>
      </c>
      <c r="C62" s="50" t="s">
        <v>118</v>
      </c>
      <c r="D62" s="81" t="s">
        <v>3</v>
      </c>
      <c r="E62" s="67">
        <v>336</v>
      </c>
      <c r="F62" s="47"/>
      <c r="G62" s="48">
        <f>E62*F62</f>
        <v>0</v>
      </c>
    </row>
    <row r="63" spans="1:7" s="142" customFormat="1" x14ac:dyDescent="0.3">
      <c r="A63" s="137"/>
      <c r="B63" s="143">
        <v>13</v>
      </c>
      <c r="C63" s="51" t="s">
        <v>119</v>
      </c>
      <c r="D63" s="150"/>
      <c r="E63" s="144"/>
      <c r="F63" s="144"/>
      <c r="G63" s="145"/>
    </row>
    <row r="64" spans="1:7" s="12" customFormat="1" x14ac:dyDescent="0.3">
      <c r="A64" s="11"/>
      <c r="B64" s="45" t="s">
        <v>120</v>
      </c>
      <c r="C64" s="50" t="s">
        <v>121</v>
      </c>
      <c r="D64" s="81"/>
      <c r="E64" s="47"/>
      <c r="F64" s="82"/>
      <c r="G64" s="83"/>
    </row>
    <row r="65" spans="1:7" x14ac:dyDescent="0.3">
      <c r="B65" s="45" t="s">
        <v>122</v>
      </c>
      <c r="C65" s="50" t="s">
        <v>123</v>
      </c>
      <c r="D65" s="81" t="s">
        <v>4</v>
      </c>
      <c r="E65" s="47">
        <v>4</v>
      </c>
      <c r="F65" s="47"/>
      <c r="G65" s="48">
        <f>F65*E65</f>
        <v>0</v>
      </c>
    </row>
    <row r="66" spans="1:7" x14ac:dyDescent="0.3">
      <c r="B66" s="45" t="s">
        <v>124</v>
      </c>
      <c r="C66" s="50" t="s">
        <v>125</v>
      </c>
      <c r="D66" s="81" t="s">
        <v>4</v>
      </c>
      <c r="E66" s="47">
        <v>1</v>
      </c>
      <c r="F66" s="47"/>
      <c r="G66" s="48">
        <f>F66*E66</f>
        <v>0</v>
      </c>
    </row>
    <row r="67" spans="1:7" x14ac:dyDescent="0.3">
      <c r="B67" s="45" t="s">
        <v>126</v>
      </c>
      <c r="C67" s="50" t="s">
        <v>127</v>
      </c>
      <c r="D67" s="81"/>
      <c r="E67" s="47"/>
      <c r="F67" s="82"/>
      <c r="G67" s="83"/>
    </row>
    <row r="68" spans="1:7" x14ac:dyDescent="0.3">
      <c r="B68" s="45" t="s">
        <v>128</v>
      </c>
      <c r="C68" s="50" t="s">
        <v>129</v>
      </c>
      <c r="D68" s="81" t="s">
        <v>4</v>
      </c>
      <c r="E68" s="47">
        <v>1</v>
      </c>
      <c r="F68" s="47"/>
      <c r="G68" s="48">
        <f>E68*F68</f>
        <v>0</v>
      </c>
    </row>
    <row r="69" spans="1:7" x14ac:dyDescent="0.3">
      <c r="B69" s="84" t="s">
        <v>130</v>
      </c>
      <c r="C69" s="88" t="s">
        <v>131</v>
      </c>
      <c r="D69" s="85"/>
      <c r="E69" s="86"/>
      <c r="F69" s="47"/>
      <c r="G69" s="87"/>
    </row>
    <row r="70" spans="1:7" s="12" customFormat="1" x14ac:dyDescent="0.3">
      <c r="A70" s="11"/>
      <c r="B70" s="84" t="s">
        <v>132</v>
      </c>
      <c r="C70" s="88" t="s">
        <v>133</v>
      </c>
      <c r="D70" s="85" t="s">
        <v>4</v>
      </c>
      <c r="E70" s="86">
        <v>3</v>
      </c>
      <c r="F70" s="47"/>
      <c r="G70" s="48">
        <f>E70*F70</f>
        <v>0</v>
      </c>
    </row>
    <row r="71" spans="1:7" x14ac:dyDescent="0.3">
      <c r="B71" s="84" t="s">
        <v>134</v>
      </c>
      <c r="C71" s="88" t="s">
        <v>135</v>
      </c>
      <c r="D71" s="85" t="s">
        <v>4</v>
      </c>
      <c r="E71" s="86">
        <v>5</v>
      </c>
      <c r="F71" s="47"/>
      <c r="G71" s="48">
        <f>E71*F71</f>
        <v>0</v>
      </c>
    </row>
    <row r="72" spans="1:7" x14ac:dyDescent="0.3">
      <c r="B72" s="84" t="s">
        <v>136</v>
      </c>
      <c r="C72" s="88" t="s">
        <v>137</v>
      </c>
      <c r="D72" s="85"/>
      <c r="E72" s="86"/>
      <c r="F72" s="47"/>
      <c r="G72" s="48"/>
    </row>
    <row r="73" spans="1:7" x14ac:dyDescent="0.3">
      <c r="B73" s="84" t="s">
        <v>138</v>
      </c>
      <c r="C73" s="88" t="s">
        <v>139</v>
      </c>
      <c r="D73" s="85" t="s">
        <v>4</v>
      </c>
      <c r="E73" s="86">
        <v>1</v>
      </c>
      <c r="F73" s="47"/>
      <c r="G73" s="48">
        <f>E73*F73</f>
        <v>0</v>
      </c>
    </row>
    <row r="74" spans="1:7" s="142" customFormat="1" x14ac:dyDescent="0.3">
      <c r="A74" s="137"/>
      <c r="B74" s="143" t="s">
        <v>140</v>
      </c>
      <c r="C74" s="51" t="s">
        <v>141</v>
      </c>
      <c r="D74" s="150"/>
      <c r="E74" s="144"/>
      <c r="F74" s="151"/>
      <c r="G74" s="152"/>
    </row>
    <row r="75" spans="1:7" x14ac:dyDescent="0.3">
      <c r="B75" s="45" t="s">
        <v>142</v>
      </c>
      <c r="C75" s="50" t="s">
        <v>143</v>
      </c>
      <c r="D75" s="81"/>
      <c r="E75" s="47"/>
      <c r="F75" s="47"/>
      <c r="G75" s="48"/>
    </row>
    <row r="76" spans="1:7" x14ac:dyDescent="0.3">
      <c r="B76" s="45" t="s">
        <v>144</v>
      </c>
      <c r="C76" s="50" t="s">
        <v>145</v>
      </c>
      <c r="D76" s="81" t="s">
        <v>4</v>
      </c>
      <c r="E76" s="47">
        <v>1</v>
      </c>
      <c r="F76" s="47"/>
      <c r="G76" s="48">
        <f>E76*F76</f>
        <v>0</v>
      </c>
    </row>
    <row r="77" spans="1:7" x14ac:dyDescent="0.3">
      <c r="B77" s="45" t="s">
        <v>146</v>
      </c>
      <c r="C77" s="50" t="s">
        <v>147</v>
      </c>
      <c r="D77" s="81" t="s">
        <v>4</v>
      </c>
      <c r="E77" s="47">
        <v>1</v>
      </c>
      <c r="F77" s="47"/>
      <c r="G77" s="48">
        <f>E77*F77</f>
        <v>0</v>
      </c>
    </row>
    <row r="78" spans="1:7" s="12" customFormat="1" x14ac:dyDescent="0.3">
      <c r="A78" s="11"/>
      <c r="B78" s="45" t="s">
        <v>148</v>
      </c>
      <c r="C78" s="50" t="s">
        <v>149</v>
      </c>
      <c r="D78" s="81"/>
      <c r="E78" s="47"/>
      <c r="F78" s="47"/>
      <c r="G78" s="48"/>
    </row>
    <row r="79" spans="1:7" x14ac:dyDescent="0.3">
      <c r="B79" s="45" t="s">
        <v>150</v>
      </c>
      <c r="C79" s="50" t="s">
        <v>151</v>
      </c>
      <c r="D79" s="81" t="s">
        <v>4</v>
      </c>
      <c r="E79" s="47">
        <v>2</v>
      </c>
      <c r="F79" s="47"/>
      <c r="G79" s="48">
        <f>E79*F79</f>
        <v>0</v>
      </c>
    </row>
    <row r="80" spans="1:7" x14ac:dyDescent="0.3">
      <c r="B80" s="45" t="s">
        <v>152</v>
      </c>
      <c r="C80" s="50" t="s">
        <v>153</v>
      </c>
      <c r="D80" s="81"/>
      <c r="E80" s="47"/>
      <c r="F80" s="47"/>
      <c r="G80" s="48"/>
    </row>
    <row r="81" spans="1:7" x14ac:dyDescent="0.3">
      <c r="B81" s="45" t="s">
        <v>154</v>
      </c>
      <c r="C81" s="50" t="s">
        <v>155</v>
      </c>
      <c r="D81" s="81" t="s">
        <v>4</v>
      </c>
      <c r="E81" s="47">
        <v>4</v>
      </c>
      <c r="F81" s="47"/>
      <c r="G81" s="48">
        <f>E81*F81</f>
        <v>0</v>
      </c>
    </row>
    <row r="82" spans="1:7" x14ac:dyDescent="0.3">
      <c r="B82" s="45" t="s">
        <v>156</v>
      </c>
      <c r="C82" s="50" t="s">
        <v>157</v>
      </c>
      <c r="D82" s="81" t="s">
        <v>4</v>
      </c>
      <c r="E82" s="47">
        <v>1</v>
      </c>
      <c r="F82" s="47"/>
      <c r="G82" s="48">
        <f>E82*F82</f>
        <v>0</v>
      </c>
    </row>
    <row r="83" spans="1:7" x14ac:dyDescent="0.3">
      <c r="B83" s="45" t="s">
        <v>158</v>
      </c>
      <c r="C83" s="50" t="s">
        <v>159</v>
      </c>
      <c r="D83" s="81"/>
      <c r="E83" s="47"/>
      <c r="F83" s="47"/>
      <c r="G83" s="48"/>
    </row>
    <row r="84" spans="1:7" s="12" customFormat="1" x14ac:dyDescent="0.3">
      <c r="A84" s="11"/>
      <c r="B84" s="45" t="s">
        <v>160</v>
      </c>
      <c r="C84" s="50" t="s">
        <v>147</v>
      </c>
      <c r="D84" s="81" t="s">
        <v>4</v>
      </c>
      <c r="E84" s="47">
        <v>1</v>
      </c>
      <c r="F84" s="47"/>
      <c r="G84" s="48">
        <f>E84*F84</f>
        <v>0</v>
      </c>
    </row>
    <row r="85" spans="1:7" s="142" customFormat="1" x14ac:dyDescent="0.3">
      <c r="A85" s="137"/>
      <c r="B85" s="143" t="s">
        <v>161</v>
      </c>
      <c r="C85" s="51" t="s">
        <v>162</v>
      </c>
      <c r="D85" s="150"/>
      <c r="E85" s="144"/>
      <c r="F85" s="144"/>
      <c r="G85" s="145"/>
    </row>
    <row r="86" spans="1:7" x14ac:dyDescent="0.3">
      <c r="B86" s="45" t="s">
        <v>163</v>
      </c>
      <c r="C86" s="50" t="s">
        <v>164</v>
      </c>
      <c r="D86" s="81"/>
      <c r="E86" s="47"/>
      <c r="F86" s="47"/>
      <c r="G86" s="48"/>
    </row>
    <row r="87" spans="1:7" x14ac:dyDescent="0.3">
      <c r="B87" s="45" t="s">
        <v>165</v>
      </c>
      <c r="C87" s="50" t="s">
        <v>147</v>
      </c>
      <c r="D87" s="81" t="s">
        <v>4</v>
      </c>
      <c r="E87" s="47">
        <v>1</v>
      </c>
      <c r="F87" s="47"/>
      <c r="G87" s="48">
        <f>E87*F87</f>
        <v>0</v>
      </c>
    </row>
    <row r="88" spans="1:7" x14ac:dyDescent="0.3">
      <c r="B88" s="45" t="s">
        <v>166</v>
      </c>
      <c r="C88" s="50" t="s">
        <v>167</v>
      </c>
      <c r="D88" s="81" t="s">
        <v>4</v>
      </c>
      <c r="E88" s="47">
        <v>1</v>
      </c>
      <c r="F88" s="47"/>
      <c r="G88" s="48">
        <f>E88*F88</f>
        <v>0</v>
      </c>
    </row>
    <row r="89" spans="1:7" x14ac:dyDescent="0.3">
      <c r="B89" s="45" t="s">
        <v>168</v>
      </c>
      <c r="C89" s="50" t="s">
        <v>169</v>
      </c>
      <c r="D89" s="81"/>
      <c r="E89" s="47"/>
      <c r="F89" s="47"/>
      <c r="G89" s="48"/>
    </row>
    <row r="90" spans="1:7" ht="15" thickBot="1" x14ac:dyDescent="0.35">
      <c r="B90" s="52" t="s">
        <v>170</v>
      </c>
      <c r="C90" s="89" t="s">
        <v>171</v>
      </c>
      <c r="D90" s="90" t="s">
        <v>4</v>
      </c>
      <c r="E90" s="54">
        <v>1</v>
      </c>
      <c r="F90" s="54"/>
      <c r="G90" s="55">
        <f>E90*F90</f>
        <v>0</v>
      </c>
    </row>
    <row r="91" spans="1:7" s="12" customFormat="1" ht="15" thickBot="1" x14ac:dyDescent="0.35">
      <c r="A91" s="11"/>
      <c r="B91" s="34"/>
      <c r="C91" s="35"/>
      <c r="D91" s="34"/>
      <c r="E91" s="34"/>
      <c r="F91" s="71" t="s">
        <v>5</v>
      </c>
      <c r="G91" s="91">
        <f>SUM(G61:G90)</f>
        <v>0</v>
      </c>
    </row>
    <row r="92" spans="1:7" ht="15" thickBot="1" x14ac:dyDescent="0.35">
      <c r="B92" s="34"/>
      <c r="C92" s="35"/>
      <c r="D92" s="34"/>
      <c r="E92" s="34"/>
      <c r="F92" s="92"/>
      <c r="G92" s="93"/>
    </row>
    <row r="93" spans="1:7" s="12" customFormat="1" x14ac:dyDescent="0.3">
      <c r="A93" s="11"/>
      <c r="B93" s="59" t="s">
        <v>172</v>
      </c>
      <c r="C93" s="94" t="s">
        <v>173</v>
      </c>
      <c r="D93" s="43"/>
      <c r="E93" s="43"/>
      <c r="F93" s="79"/>
      <c r="G93" s="44"/>
    </row>
    <row r="94" spans="1:7" x14ac:dyDescent="0.3">
      <c r="B94" s="45" t="s">
        <v>174</v>
      </c>
      <c r="C94" s="50" t="s">
        <v>175</v>
      </c>
      <c r="D94" s="47"/>
      <c r="E94" s="47"/>
      <c r="F94" s="47"/>
      <c r="G94" s="48"/>
    </row>
    <row r="95" spans="1:7" s="12" customFormat="1" ht="15" thickBot="1" x14ac:dyDescent="0.35">
      <c r="A95" s="11"/>
      <c r="B95" s="52" t="s">
        <v>176</v>
      </c>
      <c r="C95" s="53" t="s">
        <v>177</v>
      </c>
      <c r="D95" s="54" t="s">
        <v>4</v>
      </c>
      <c r="E95" s="54">
        <v>0</v>
      </c>
      <c r="F95" s="54"/>
      <c r="G95" s="55">
        <f>E95*F95</f>
        <v>0</v>
      </c>
    </row>
    <row r="96" spans="1:7" ht="15" thickBot="1" x14ac:dyDescent="0.35">
      <c r="B96" s="34"/>
      <c r="C96" s="34"/>
      <c r="D96" s="34"/>
      <c r="E96" s="34"/>
      <c r="F96" s="71" t="s">
        <v>5</v>
      </c>
      <c r="G96" s="91">
        <f>SUM(G93:G95)</f>
        <v>0</v>
      </c>
    </row>
    <row r="97" spans="1:7" s="12" customFormat="1" ht="15" thickBot="1" x14ac:dyDescent="0.35">
      <c r="A97" s="11"/>
      <c r="B97" s="34"/>
      <c r="C97" s="56"/>
      <c r="D97" s="34"/>
      <c r="E97" s="34"/>
      <c r="F97" s="92"/>
      <c r="G97" s="93"/>
    </row>
    <row r="98" spans="1:7" ht="15" thickBot="1" x14ac:dyDescent="0.35">
      <c r="B98" s="95" t="s">
        <v>172</v>
      </c>
      <c r="C98" s="96" t="s">
        <v>178</v>
      </c>
      <c r="D98" s="97"/>
      <c r="E98" s="39" t="s">
        <v>179</v>
      </c>
      <c r="F98" s="40"/>
      <c r="G98" s="41"/>
    </row>
    <row r="99" spans="1:7" s="142" customFormat="1" x14ac:dyDescent="0.3">
      <c r="A99" s="137"/>
      <c r="B99" s="280" t="s">
        <v>180</v>
      </c>
      <c r="C99" s="99" t="s">
        <v>181</v>
      </c>
      <c r="D99" s="281"/>
      <c r="E99" s="144"/>
      <c r="F99" s="144"/>
      <c r="G99" s="145"/>
    </row>
    <row r="100" spans="1:7" s="12" customFormat="1" x14ac:dyDescent="0.3">
      <c r="A100" s="11"/>
      <c r="B100" s="98" t="s">
        <v>182</v>
      </c>
      <c r="C100" s="100" t="s">
        <v>181</v>
      </c>
      <c r="D100" s="101" t="s">
        <v>2</v>
      </c>
      <c r="E100" s="81">
        <v>1</v>
      </c>
      <c r="F100" s="47"/>
      <c r="G100" s="48">
        <f>E100*F100</f>
        <v>0</v>
      </c>
    </row>
    <row r="101" spans="1:7" s="142" customFormat="1" x14ac:dyDescent="0.3">
      <c r="A101" s="137"/>
      <c r="B101" s="280" t="s">
        <v>183</v>
      </c>
      <c r="C101" s="99" t="s">
        <v>184</v>
      </c>
      <c r="D101" s="282"/>
      <c r="E101" s="150"/>
      <c r="F101" s="144"/>
      <c r="G101" s="145"/>
    </row>
    <row r="102" spans="1:7" x14ac:dyDescent="0.3">
      <c r="B102" s="102" t="s">
        <v>185</v>
      </c>
      <c r="C102" s="103" t="s">
        <v>186</v>
      </c>
      <c r="D102" s="104" t="s">
        <v>2</v>
      </c>
      <c r="E102" s="105">
        <v>1</v>
      </c>
      <c r="F102" s="106">
        <v>1000000</v>
      </c>
      <c r="G102" s="107">
        <f>E102*F102</f>
        <v>1000000</v>
      </c>
    </row>
    <row r="103" spans="1:7" s="142" customFormat="1" x14ac:dyDescent="0.3">
      <c r="A103" s="137"/>
      <c r="B103" s="280" t="s">
        <v>187</v>
      </c>
      <c r="C103" s="108" t="s">
        <v>188</v>
      </c>
      <c r="D103" s="282"/>
      <c r="E103" s="150"/>
      <c r="F103" s="144"/>
      <c r="G103" s="145"/>
    </row>
    <row r="104" spans="1:7" x14ac:dyDescent="0.3">
      <c r="B104" s="102" t="s">
        <v>189</v>
      </c>
      <c r="C104" s="103" t="s">
        <v>190</v>
      </c>
      <c r="D104" s="104" t="s">
        <v>4</v>
      </c>
      <c r="E104" s="105">
        <v>1</v>
      </c>
      <c r="F104" s="106">
        <v>1000000</v>
      </c>
      <c r="G104" s="107">
        <f>E104*F104</f>
        <v>1000000</v>
      </c>
    </row>
    <row r="105" spans="1:7" s="142" customFormat="1" ht="15" customHeight="1" x14ac:dyDescent="0.3">
      <c r="A105" s="137"/>
      <c r="B105" s="280" t="s">
        <v>191</v>
      </c>
      <c r="C105" s="99" t="s">
        <v>192</v>
      </c>
      <c r="D105" s="282"/>
      <c r="E105" s="150"/>
      <c r="F105" s="144"/>
      <c r="G105" s="145"/>
    </row>
    <row r="106" spans="1:7" ht="15" thickBot="1" x14ac:dyDescent="0.35">
      <c r="B106" s="109" t="s">
        <v>193</v>
      </c>
      <c r="C106" s="110" t="s">
        <v>194</v>
      </c>
      <c r="D106" s="111" t="s">
        <v>4</v>
      </c>
      <c r="E106" s="112">
        <v>1</v>
      </c>
      <c r="F106" s="113">
        <v>1000000</v>
      </c>
      <c r="G106" s="114">
        <f>E106*F106</f>
        <v>1000000</v>
      </c>
    </row>
    <row r="107" spans="1:7" ht="15" thickBot="1" x14ac:dyDescent="0.35">
      <c r="B107" s="115" t="s">
        <v>179</v>
      </c>
      <c r="C107" s="116"/>
      <c r="D107" s="115" t="s">
        <v>179</v>
      </c>
      <c r="E107" s="34" t="s">
        <v>179</v>
      </c>
      <c r="F107" s="117" t="s">
        <v>5</v>
      </c>
      <c r="G107" s="72">
        <f>SUM(G99:G106)</f>
        <v>3000000</v>
      </c>
    </row>
    <row r="108" spans="1:7" ht="15" thickBot="1" x14ac:dyDescent="0.35">
      <c r="B108" s="115"/>
      <c r="C108" s="116"/>
      <c r="D108" s="115"/>
      <c r="E108" s="34"/>
      <c r="F108" s="36"/>
      <c r="G108" s="34"/>
    </row>
    <row r="109" spans="1:7" ht="15" thickBot="1" x14ac:dyDescent="0.35">
      <c r="B109" s="118"/>
      <c r="C109" s="119" t="s">
        <v>195</v>
      </c>
      <c r="D109" s="119"/>
      <c r="E109" s="119"/>
      <c r="F109" s="119"/>
      <c r="G109" s="120"/>
    </row>
    <row r="110" spans="1:7" x14ac:dyDescent="0.3">
      <c r="B110" s="272" t="str">
        <f>+B9</f>
        <v>I.</v>
      </c>
      <c r="C110" s="273" t="str">
        <f>+C9</f>
        <v>MOVIMIENTO DE TIERRA</v>
      </c>
      <c r="D110" s="121"/>
      <c r="E110" s="122"/>
      <c r="F110" s="123"/>
      <c r="G110" s="124">
        <f>+G18</f>
        <v>0</v>
      </c>
    </row>
    <row r="111" spans="1:7" x14ac:dyDescent="0.3">
      <c r="B111" s="125" t="str">
        <f>+B20</f>
        <v>II.</v>
      </c>
      <c r="C111" s="129" t="str">
        <f>+C20</f>
        <v>TRANSPORTE, COLOCACIÓN Y PRUEBA DE CAÑERÍAS Y PIEZAS ESPECIALES.</v>
      </c>
      <c r="D111" s="274"/>
      <c r="E111" s="275"/>
      <c r="F111" s="127"/>
      <c r="G111" s="128">
        <f>+G40</f>
        <v>0</v>
      </c>
    </row>
    <row r="112" spans="1:7" x14ac:dyDescent="0.3">
      <c r="B112" s="125" t="str">
        <f>+B42</f>
        <v>III.</v>
      </c>
      <c r="C112" s="130" t="str">
        <f>+C42</f>
        <v>OBRAS DE HORMIGÓN</v>
      </c>
      <c r="D112" s="276"/>
      <c r="E112" s="277"/>
      <c r="F112" s="127"/>
      <c r="G112" s="128">
        <f>+G58</f>
        <v>0</v>
      </c>
    </row>
    <row r="113" spans="1:7" x14ac:dyDescent="0.3">
      <c r="B113" s="125" t="str">
        <f>+B60</f>
        <v>IV.</v>
      </c>
      <c r="C113" s="126" t="str">
        <f>+C60</f>
        <v>SUMINISTRO DE MATERIALES.</v>
      </c>
      <c r="D113" s="274"/>
      <c r="E113" s="275"/>
      <c r="F113" s="127"/>
      <c r="G113" s="128">
        <f>+G91</f>
        <v>0</v>
      </c>
    </row>
    <row r="114" spans="1:7" x14ac:dyDescent="0.3">
      <c r="B114" s="125" t="s">
        <v>172</v>
      </c>
      <c r="C114" s="126" t="s">
        <v>196</v>
      </c>
      <c r="D114" s="274"/>
      <c r="E114" s="275"/>
      <c r="F114" s="127"/>
      <c r="G114" s="128">
        <f>G96</f>
        <v>0</v>
      </c>
    </row>
    <row r="115" spans="1:7" ht="15" thickBot="1" x14ac:dyDescent="0.35">
      <c r="B115" s="278" t="s">
        <v>197</v>
      </c>
      <c r="C115" s="279" t="str">
        <f>+C98</f>
        <v>OTRAS OBRAS.</v>
      </c>
      <c r="D115" s="131"/>
      <c r="E115" s="132"/>
      <c r="F115" s="133"/>
      <c r="G115" s="134">
        <f>+G107</f>
        <v>3000000</v>
      </c>
    </row>
    <row r="116" spans="1:7" ht="15" thickBot="1" x14ac:dyDescent="0.35">
      <c r="B116" s="115"/>
      <c r="C116" s="116"/>
      <c r="D116" s="115"/>
      <c r="E116" s="34"/>
      <c r="F116" s="71" t="s">
        <v>198</v>
      </c>
      <c r="G116" s="91">
        <f>SUM(G110:G115)</f>
        <v>3000000</v>
      </c>
    </row>
    <row r="117" spans="1:7" s="12" customFormat="1" ht="15" thickBot="1" x14ac:dyDescent="0.35">
      <c r="A117" s="11"/>
      <c r="B117" s="115"/>
      <c r="C117" s="116"/>
      <c r="D117" s="115"/>
      <c r="E117" s="34"/>
      <c r="F117" s="135" t="s">
        <v>199</v>
      </c>
      <c r="G117" s="153">
        <f>+G116*0.19</f>
        <v>570000</v>
      </c>
    </row>
    <row r="118" spans="1:7" ht="15" thickBot="1" x14ac:dyDescent="0.35">
      <c r="B118" s="115"/>
      <c r="C118" s="116"/>
      <c r="D118" s="115"/>
      <c r="E118" s="34"/>
      <c r="F118" s="135" t="s">
        <v>6</v>
      </c>
      <c r="G118" s="153">
        <f>G116+G117</f>
        <v>3570000</v>
      </c>
    </row>
    <row r="120" spans="1:7" ht="43.8" customHeight="1" x14ac:dyDescent="0.3">
      <c r="E120" s="154" t="s">
        <v>200</v>
      </c>
      <c r="F120" s="154"/>
      <c r="G120" s="154"/>
    </row>
    <row r="121" spans="1:7" ht="14.4" customHeight="1" x14ac:dyDescent="0.3">
      <c r="E121" s="155" t="s">
        <v>201</v>
      </c>
      <c r="F121" s="156" t="s">
        <v>20</v>
      </c>
      <c r="G121" s="156"/>
    </row>
    <row r="122" spans="1:7" ht="14.4" customHeight="1" x14ac:dyDescent="0.3">
      <c r="E122" s="155" t="s">
        <v>202</v>
      </c>
      <c r="F122" s="157" t="s">
        <v>22</v>
      </c>
      <c r="G122" s="157"/>
    </row>
    <row r="123" spans="1:7" ht="15" thickBot="1" x14ac:dyDescent="0.35">
      <c r="E123" s="155" t="s">
        <v>203</v>
      </c>
      <c r="F123" s="155">
        <v>23507</v>
      </c>
      <c r="G123" s="158"/>
    </row>
    <row r="124" spans="1:7" ht="18.600000000000001" thickBot="1" x14ac:dyDescent="0.35">
      <c r="B124" s="22" t="s">
        <v>7</v>
      </c>
      <c r="C124" s="23"/>
      <c r="D124" s="23"/>
      <c r="E124" s="23"/>
      <c r="F124" s="23"/>
      <c r="G124" s="24"/>
    </row>
    <row r="125" spans="1:7" ht="24.6" thickBot="1" x14ac:dyDescent="0.35">
      <c r="B125" s="159" t="s">
        <v>24</v>
      </c>
      <c r="C125" s="160" t="s">
        <v>25</v>
      </c>
      <c r="D125" s="160" t="s">
        <v>8</v>
      </c>
      <c r="E125" s="160" t="s">
        <v>9</v>
      </c>
      <c r="F125" s="161" t="s">
        <v>26</v>
      </c>
      <c r="G125" s="162" t="s">
        <v>6</v>
      </c>
    </row>
    <row r="126" spans="1:7" ht="14.4" customHeight="1" thickBot="1" x14ac:dyDescent="0.35">
      <c r="B126" s="163"/>
      <c r="C126" s="164"/>
      <c r="D126" s="163"/>
      <c r="E126" s="163"/>
      <c r="F126" s="165"/>
      <c r="G126" s="163"/>
    </row>
    <row r="127" spans="1:7" ht="15" thickBot="1" x14ac:dyDescent="0.35">
      <c r="B127" s="159" t="s">
        <v>204</v>
      </c>
      <c r="C127" s="166" t="s">
        <v>205</v>
      </c>
      <c r="D127" s="166"/>
      <c r="E127" s="166"/>
      <c r="F127" s="166"/>
      <c r="G127" s="167"/>
    </row>
    <row r="128" spans="1:7" ht="15" thickBot="1" x14ac:dyDescent="0.35">
      <c r="B128" s="159" t="s">
        <v>206</v>
      </c>
      <c r="C128" s="168" t="s">
        <v>207</v>
      </c>
      <c r="D128" s="169"/>
      <c r="E128" s="169"/>
      <c r="F128" s="169"/>
      <c r="G128" s="170"/>
    </row>
    <row r="129" spans="1:7" s="142" customFormat="1" x14ac:dyDescent="0.3">
      <c r="A129" s="137"/>
      <c r="B129" s="283" t="s">
        <v>29</v>
      </c>
      <c r="C129" s="172" t="s">
        <v>217</v>
      </c>
      <c r="D129" s="284"/>
      <c r="E129" s="284"/>
      <c r="F129" s="285"/>
      <c r="G129" s="286"/>
    </row>
    <row r="130" spans="1:7" ht="14.4" customHeight="1" x14ac:dyDescent="0.3">
      <c r="B130" s="173" t="s">
        <v>31</v>
      </c>
      <c r="C130" s="174" t="s">
        <v>218</v>
      </c>
      <c r="D130" s="175" t="s">
        <v>0</v>
      </c>
      <c r="E130" s="175">
        <v>604</v>
      </c>
      <c r="F130" s="81"/>
      <c r="G130" s="176">
        <f>+E130*F130</f>
        <v>0</v>
      </c>
    </row>
    <row r="131" spans="1:7" x14ac:dyDescent="0.3">
      <c r="B131" s="173" t="s">
        <v>219</v>
      </c>
      <c r="C131" s="174" t="s">
        <v>220</v>
      </c>
      <c r="D131" s="175" t="s">
        <v>0</v>
      </c>
      <c r="E131" s="175">
        <v>237</v>
      </c>
      <c r="F131" s="81"/>
      <c r="G131" s="176">
        <f>+E131*F131</f>
        <v>0</v>
      </c>
    </row>
    <row r="132" spans="1:7" s="142" customFormat="1" x14ac:dyDescent="0.3">
      <c r="A132" s="137"/>
      <c r="B132" s="287" t="s">
        <v>33</v>
      </c>
      <c r="C132" s="177" t="s">
        <v>221</v>
      </c>
      <c r="D132" s="288"/>
      <c r="E132" s="288"/>
      <c r="F132" s="150"/>
      <c r="G132" s="289"/>
    </row>
    <row r="133" spans="1:7" x14ac:dyDescent="0.3">
      <c r="B133" s="173" t="s">
        <v>222</v>
      </c>
      <c r="C133" s="178" t="s">
        <v>223</v>
      </c>
      <c r="D133" s="175" t="s">
        <v>0</v>
      </c>
      <c r="E133" s="175">
        <v>21</v>
      </c>
      <c r="F133" s="81"/>
      <c r="G133" s="176">
        <f>+E133*F133</f>
        <v>0</v>
      </c>
    </row>
    <row r="134" spans="1:7" ht="14.4" customHeight="1" x14ac:dyDescent="0.3">
      <c r="B134" s="173" t="s">
        <v>224</v>
      </c>
      <c r="C134" s="178" t="s">
        <v>225</v>
      </c>
      <c r="D134" s="175" t="s">
        <v>0</v>
      </c>
      <c r="E134" s="175">
        <v>99</v>
      </c>
      <c r="F134" s="81"/>
      <c r="G134" s="176">
        <f>+E134*F134</f>
        <v>0</v>
      </c>
    </row>
    <row r="135" spans="1:7" ht="14.4" customHeight="1" x14ac:dyDescent="0.3">
      <c r="B135" s="173" t="s">
        <v>226</v>
      </c>
      <c r="C135" s="178" t="s">
        <v>227</v>
      </c>
      <c r="D135" s="175" t="s">
        <v>0</v>
      </c>
      <c r="E135" s="175">
        <v>734</v>
      </c>
      <c r="F135" s="81"/>
      <c r="G135" s="176">
        <f>+E135*F135</f>
        <v>0</v>
      </c>
    </row>
    <row r="136" spans="1:7" s="142" customFormat="1" ht="14.4" customHeight="1" x14ac:dyDescent="0.3">
      <c r="A136" s="137"/>
      <c r="B136" s="290" t="s">
        <v>228</v>
      </c>
      <c r="C136" s="177" t="s">
        <v>229</v>
      </c>
      <c r="D136" s="288"/>
      <c r="E136" s="288"/>
      <c r="F136" s="150"/>
      <c r="G136" s="289"/>
    </row>
    <row r="137" spans="1:7" ht="14.4" customHeight="1" x14ac:dyDescent="0.3">
      <c r="B137" s="173" t="s">
        <v>42</v>
      </c>
      <c r="C137" s="178" t="s">
        <v>229</v>
      </c>
      <c r="D137" s="175" t="s">
        <v>0</v>
      </c>
      <c r="E137" s="175">
        <v>140</v>
      </c>
      <c r="F137" s="81"/>
      <c r="G137" s="176">
        <f>+E137*F137</f>
        <v>0</v>
      </c>
    </row>
    <row r="138" spans="1:7" s="142" customFormat="1" ht="14.4" customHeight="1" x14ac:dyDescent="0.3">
      <c r="A138" s="137"/>
      <c r="B138" s="290" t="s">
        <v>46</v>
      </c>
      <c r="C138" s="179" t="s">
        <v>230</v>
      </c>
      <c r="D138" s="288"/>
      <c r="E138" s="288"/>
      <c r="F138" s="150"/>
      <c r="G138" s="289"/>
    </row>
    <row r="139" spans="1:7" ht="14.4" customHeight="1" x14ac:dyDescent="0.3">
      <c r="B139" s="173" t="s">
        <v>48</v>
      </c>
      <c r="C139" s="178" t="s">
        <v>230</v>
      </c>
      <c r="D139" s="175" t="s">
        <v>3</v>
      </c>
      <c r="E139" s="175">
        <v>40</v>
      </c>
      <c r="F139" s="81"/>
      <c r="G139" s="176">
        <f>E139*F139</f>
        <v>0</v>
      </c>
    </row>
    <row r="140" spans="1:7" s="142" customFormat="1" ht="14.4" customHeight="1" x14ac:dyDescent="0.3">
      <c r="A140" s="137"/>
      <c r="B140" s="290" t="s">
        <v>57</v>
      </c>
      <c r="C140" s="179" t="s">
        <v>231</v>
      </c>
      <c r="D140" s="288"/>
      <c r="E140" s="288"/>
      <c r="F140" s="150"/>
      <c r="G140" s="289"/>
    </row>
    <row r="141" spans="1:7" ht="15" customHeight="1" thickBot="1" x14ac:dyDescent="0.35">
      <c r="B141" s="180" t="s">
        <v>59</v>
      </c>
      <c r="C141" s="181" t="s">
        <v>232</v>
      </c>
      <c r="D141" s="182" t="s">
        <v>2</v>
      </c>
      <c r="E141" s="182">
        <v>1</v>
      </c>
      <c r="F141" s="90"/>
      <c r="G141" s="183">
        <f>E141*F141</f>
        <v>0</v>
      </c>
    </row>
    <row r="142" spans="1:7" ht="15" thickBot="1" x14ac:dyDescent="0.35">
      <c r="B142" s="163"/>
      <c r="C142" s="184"/>
      <c r="D142" s="163"/>
      <c r="E142" s="163"/>
      <c r="F142" s="185" t="s">
        <v>5</v>
      </c>
      <c r="G142" s="186">
        <f>SUM(G129:G141)</f>
        <v>0</v>
      </c>
    </row>
    <row r="143" spans="1:7" ht="15" thickBot="1" x14ac:dyDescent="0.35">
      <c r="B143" s="187"/>
      <c r="C143" s="188"/>
      <c r="D143" s="187"/>
      <c r="E143" s="163"/>
      <c r="F143" s="165"/>
      <c r="G143" s="163"/>
    </row>
    <row r="144" spans="1:7" ht="15" thickBot="1" x14ac:dyDescent="0.35">
      <c r="B144" s="189" t="s">
        <v>208</v>
      </c>
      <c r="C144" s="190" t="s">
        <v>209</v>
      </c>
      <c r="D144" s="191"/>
      <c r="E144" s="191"/>
      <c r="F144" s="191"/>
      <c r="G144" s="192"/>
    </row>
    <row r="145" spans="1:7" s="142" customFormat="1" x14ac:dyDescent="0.3">
      <c r="A145" s="137"/>
      <c r="B145" s="291" t="s">
        <v>233</v>
      </c>
      <c r="C145" s="194" t="s">
        <v>234</v>
      </c>
      <c r="D145" s="292"/>
      <c r="E145" s="292"/>
      <c r="F145" s="293"/>
      <c r="G145" s="294"/>
    </row>
    <row r="146" spans="1:7" x14ac:dyDescent="0.3">
      <c r="B146" s="196" t="s">
        <v>235</v>
      </c>
      <c r="C146" s="197" t="s">
        <v>236</v>
      </c>
      <c r="D146" s="198" t="s">
        <v>3</v>
      </c>
      <c r="E146" s="199">
        <v>288</v>
      </c>
      <c r="F146" s="200"/>
      <c r="G146" s="201">
        <f>E146*F146</f>
        <v>0</v>
      </c>
    </row>
    <row r="147" spans="1:7" s="299" customFormat="1" x14ac:dyDescent="0.3">
      <c r="A147" s="298"/>
      <c r="B147" s="196" t="s">
        <v>237</v>
      </c>
      <c r="C147" s="197" t="s">
        <v>238</v>
      </c>
      <c r="D147" s="198" t="s">
        <v>14</v>
      </c>
      <c r="E147" s="198">
        <v>1598.4</v>
      </c>
      <c r="F147" s="202"/>
      <c r="G147" s="201">
        <f>E147*F147</f>
        <v>0</v>
      </c>
    </row>
    <row r="148" spans="1:7" s="142" customFormat="1" x14ac:dyDescent="0.3">
      <c r="A148" s="137"/>
      <c r="B148" s="295" t="s">
        <v>239</v>
      </c>
      <c r="C148" s="177" t="s">
        <v>240</v>
      </c>
      <c r="D148" s="296"/>
      <c r="E148" s="296"/>
      <c r="F148" s="288"/>
      <c r="G148" s="297"/>
    </row>
    <row r="149" spans="1:7" ht="15" thickBot="1" x14ac:dyDescent="0.35">
      <c r="B149" s="203" t="s">
        <v>241</v>
      </c>
      <c r="C149" s="204" t="s">
        <v>242</v>
      </c>
      <c r="D149" s="205" t="s">
        <v>3</v>
      </c>
      <c r="E149" s="206">
        <v>268.7</v>
      </c>
      <c r="F149" s="207"/>
      <c r="G149" s="208">
        <f>E149*F149</f>
        <v>0</v>
      </c>
    </row>
    <row r="150" spans="1:7" ht="15" thickBot="1" x14ac:dyDescent="0.35">
      <c r="B150" s="163"/>
      <c r="C150" s="184"/>
      <c r="D150" s="163"/>
      <c r="E150" s="163"/>
      <c r="F150" s="209" t="s">
        <v>5</v>
      </c>
      <c r="G150" s="186">
        <f>SUM(G145:G149)</f>
        <v>0</v>
      </c>
    </row>
    <row r="151" spans="1:7" ht="15" thickBot="1" x14ac:dyDescent="0.35">
      <c r="B151" s="187"/>
      <c r="C151" s="188"/>
      <c r="D151" s="187"/>
      <c r="E151" s="163"/>
      <c r="F151" s="165"/>
      <c r="G151" s="163"/>
    </row>
    <row r="152" spans="1:7" ht="15" thickBot="1" x14ac:dyDescent="0.35">
      <c r="B152" s="189" t="s">
        <v>210</v>
      </c>
      <c r="C152" s="210" t="s">
        <v>211</v>
      </c>
      <c r="D152" s="211"/>
      <c r="E152" s="211"/>
      <c r="F152" s="211"/>
      <c r="G152" s="212"/>
    </row>
    <row r="153" spans="1:7" s="142" customFormat="1" x14ac:dyDescent="0.3">
      <c r="A153" s="137"/>
      <c r="B153" s="291"/>
      <c r="C153" s="213" t="s">
        <v>211</v>
      </c>
      <c r="D153" s="284"/>
      <c r="E153" s="284"/>
      <c r="F153" s="293"/>
      <c r="G153" s="294"/>
    </row>
    <row r="154" spans="1:7" x14ac:dyDescent="0.3">
      <c r="B154" s="196" t="s">
        <v>243</v>
      </c>
      <c r="C154" s="214" t="s">
        <v>244</v>
      </c>
      <c r="D154" s="175" t="s">
        <v>4</v>
      </c>
      <c r="E154" s="175">
        <v>5</v>
      </c>
      <c r="F154" s="81"/>
      <c r="G154" s="201">
        <f>E154*F154</f>
        <v>0</v>
      </c>
    </row>
    <row r="155" spans="1:7" x14ac:dyDescent="0.3">
      <c r="B155" s="196" t="s">
        <v>87</v>
      </c>
      <c r="C155" s="214" t="s">
        <v>245</v>
      </c>
      <c r="D155" s="175" t="s">
        <v>4</v>
      </c>
      <c r="E155" s="175">
        <v>5</v>
      </c>
      <c r="F155" s="81"/>
      <c r="G155" s="201">
        <f>E155*F155</f>
        <v>0</v>
      </c>
    </row>
    <row r="156" spans="1:7" s="142" customFormat="1" x14ac:dyDescent="0.3">
      <c r="A156" s="137"/>
      <c r="B156" s="295"/>
      <c r="C156" s="215" t="s">
        <v>246</v>
      </c>
      <c r="D156" s="288"/>
      <c r="E156" s="288"/>
      <c r="F156" s="288"/>
      <c r="G156" s="297"/>
    </row>
    <row r="157" spans="1:7" x14ac:dyDescent="0.3">
      <c r="B157" s="196" t="s">
        <v>91</v>
      </c>
      <c r="C157" s="216" t="s">
        <v>246</v>
      </c>
      <c r="D157" s="198" t="s">
        <v>4</v>
      </c>
      <c r="E157" s="198">
        <v>36</v>
      </c>
      <c r="F157" s="81"/>
      <c r="G157" s="201">
        <f>E157*F157</f>
        <v>0</v>
      </c>
    </row>
    <row r="158" spans="1:7" s="142" customFormat="1" x14ac:dyDescent="0.3">
      <c r="A158" s="137"/>
      <c r="B158" s="295" t="s">
        <v>115</v>
      </c>
      <c r="C158" s="217" t="s">
        <v>247</v>
      </c>
      <c r="D158" s="288"/>
      <c r="E158" s="288"/>
      <c r="F158" s="288"/>
      <c r="G158" s="297"/>
    </row>
    <row r="159" spans="1:7" ht="15" thickBot="1" x14ac:dyDescent="0.35">
      <c r="B159" s="203" t="s">
        <v>248</v>
      </c>
      <c r="C159" s="218" t="s">
        <v>249</v>
      </c>
      <c r="D159" s="219" t="s">
        <v>4</v>
      </c>
      <c r="E159" s="219">
        <v>5</v>
      </c>
      <c r="F159" s="90"/>
      <c r="G159" s="208">
        <f>E159*F159</f>
        <v>0</v>
      </c>
    </row>
    <row r="160" spans="1:7" ht="15" thickBot="1" x14ac:dyDescent="0.35">
      <c r="B160" s="163"/>
      <c r="C160" s="184"/>
      <c r="D160" s="163"/>
      <c r="E160" s="163"/>
      <c r="F160" s="220" t="s">
        <v>5</v>
      </c>
      <c r="G160" s="221">
        <f>SUM(G153:G159)</f>
        <v>0</v>
      </c>
    </row>
    <row r="161" spans="2:7" ht="15" thickBot="1" x14ac:dyDescent="0.35">
      <c r="B161" s="187"/>
      <c r="C161" s="188"/>
      <c r="D161" s="187"/>
      <c r="E161" s="163"/>
      <c r="F161" s="165"/>
      <c r="G161" s="163"/>
    </row>
    <row r="162" spans="2:7" ht="15" thickBot="1" x14ac:dyDescent="0.35">
      <c r="B162" s="159" t="s">
        <v>212</v>
      </c>
      <c r="C162" s="168" t="s">
        <v>213</v>
      </c>
      <c r="D162" s="169"/>
      <c r="E162" s="169"/>
      <c r="F162" s="169"/>
      <c r="G162" s="170"/>
    </row>
    <row r="163" spans="2:7" x14ac:dyDescent="0.3">
      <c r="B163" s="171" t="s">
        <v>250</v>
      </c>
      <c r="C163" s="222" t="s">
        <v>251</v>
      </c>
      <c r="D163" s="223" t="s">
        <v>1</v>
      </c>
      <c r="E163" s="223">
        <v>0</v>
      </c>
      <c r="F163" s="224"/>
      <c r="G163" s="225">
        <f t="shared" ref="G163:G170" si="1">E163*F163</f>
        <v>0</v>
      </c>
    </row>
    <row r="164" spans="2:7" x14ac:dyDescent="0.3">
      <c r="B164" s="173" t="s">
        <v>140</v>
      </c>
      <c r="C164" s="174" t="s">
        <v>252</v>
      </c>
      <c r="D164" s="226" t="s">
        <v>3</v>
      </c>
      <c r="E164" s="226">
        <v>0</v>
      </c>
      <c r="F164" s="227"/>
      <c r="G164" s="228">
        <f t="shared" si="1"/>
        <v>0</v>
      </c>
    </row>
    <row r="165" spans="2:7" x14ac:dyDescent="0.3">
      <c r="B165" s="173" t="s">
        <v>161</v>
      </c>
      <c r="C165" s="174" t="s">
        <v>253</v>
      </c>
      <c r="D165" s="226" t="s">
        <v>1</v>
      </c>
      <c r="E165" s="226">
        <v>0</v>
      </c>
      <c r="F165" s="226"/>
      <c r="G165" s="228">
        <f t="shared" si="1"/>
        <v>0</v>
      </c>
    </row>
    <row r="166" spans="2:7" x14ac:dyDescent="0.3">
      <c r="B166" s="173" t="s">
        <v>254</v>
      </c>
      <c r="C166" s="174" t="s">
        <v>255</v>
      </c>
      <c r="D166" s="226" t="s">
        <v>1</v>
      </c>
      <c r="E166" s="226">
        <v>0</v>
      </c>
      <c r="F166" s="226"/>
      <c r="G166" s="228">
        <f t="shared" si="1"/>
        <v>0</v>
      </c>
    </row>
    <row r="167" spans="2:7" x14ac:dyDescent="0.3">
      <c r="B167" s="173" t="s">
        <v>180</v>
      </c>
      <c r="C167" s="174" t="s">
        <v>256</v>
      </c>
      <c r="D167" s="226" t="s">
        <v>1</v>
      </c>
      <c r="E167" s="226">
        <v>0</v>
      </c>
      <c r="F167" s="226"/>
      <c r="G167" s="228">
        <f t="shared" si="1"/>
        <v>0</v>
      </c>
    </row>
    <row r="168" spans="2:7" x14ac:dyDescent="0.3">
      <c r="B168" s="173" t="s">
        <v>183</v>
      </c>
      <c r="C168" s="174" t="s">
        <v>257</v>
      </c>
      <c r="D168" s="226" t="s">
        <v>1</v>
      </c>
      <c r="E168" s="226">
        <v>0</v>
      </c>
      <c r="F168" s="226"/>
      <c r="G168" s="228">
        <f t="shared" si="1"/>
        <v>0</v>
      </c>
    </row>
    <row r="169" spans="2:7" ht="14.4" customHeight="1" x14ac:dyDescent="0.3">
      <c r="B169" s="173" t="s">
        <v>187</v>
      </c>
      <c r="C169" s="174" t="s">
        <v>258</v>
      </c>
      <c r="D169" s="226" t="s">
        <v>1</v>
      </c>
      <c r="E169" s="226">
        <v>0</v>
      </c>
      <c r="F169" s="226"/>
      <c r="G169" s="228">
        <f t="shared" si="1"/>
        <v>0</v>
      </c>
    </row>
    <row r="170" spans="2:7" ht="15" customHeight="1" thickBot="1" x14ac:dyDescent="0.35">
      <c r="B170" s="229" t="s">
        <v>191</v>
      </c>
      <c r="C170" s="230" t="s">
        <v>259</v>
      </c>
      <c r="D170" s="231" t="s">
        <v>2</v>
      </c>
      <c r="E170" s="231">
        <v>1</v>
      </c>
      <c r="F170" s="231"/>
      <c r="G170" s="183">
        <f t="shared" si="1"/>
        <v>0</v>
      </c>
    </row>
    <row r="171" spans="2:7" ht="15" thickBot="1" x14ac:dyDescent="0.35">
      <c r="B171" s="163"/>
      <c r="C171" s="184"/>
      <c r="D171" s="163"/>
      <c r="E171" s="184"/>
      <c r="F171" s="209" t="s">
        <v>214</v>
      </c>
      <c r="G171" s="186">
        <f>SUM(G163:G170)</f>
        <v>0</v>
      </c>
    </row>
    <row r="172" spans="2:7" ht="15" thickBot="1" x14ac:dyDescent="0.35">
      <c r="B172" s="163"/>
      <c r="C172" s="184"/>
      <c r="D172" s="163"/>
      <c r="E172" s="184"/>
      <c r="F172" s="232"/>
      <c r="G172" s="233"/>
    </row>
    <row r="173" spans="2:7" ht="15" thickBot="1" x14ac:dyDescent="0.35">
      <c r="B173" s="234" t="s">
        <v>215</v>
      </c>
      <c r="C173" s="235" t="s">
        <v>216</v>
      </c>
      <c r="D173" s="236"/>
      <c r="E173" s="236"/>
      <c r="F173" s="236"/>
      <c r="G173" s="237"/>
    </row>
    <row r="174" spans="2:7" x14ac:dyDescent="0.3">
      <c r="B174" s="193"/>
      <c r="C174" s="238" t="s">
        <v>181</v>
      </c>
      <c r="D174" s="195"/>
      <c r="E174" s="195"/>
      <c r="F174" s="239"/>
      <c r="G174" s="240"/>
    </row>
    <row r="175" spans="2:7" x14ac:dyDescent="0.3">
      <c r="B175" s="196" t="s">
        <v>260</v>
      </c>
      <c r="C175" s="197" t="s">
        <v>261</v>
      </c>
      <c r="D175" s="198" t="s">
        <v>2</v>
      </c>
      <c r="E175" s="198">
        <v>1</v>
      </c>
      <c r="F175" s="47"/>
      <c r="G175" s="87">
        <f>E175*F175</f>
        <v>0</v>
      </c>
    </row>
    <row r="176" spans="2:7" x14ac:dyDescent="0.3">
      <c r="B176" s="241"/>
      <c r="C176" s="242" t="s">
        <v>262</v>
      </c>
      <c r="D176" s="198"/>
      <c r="E176" s="198"/>
      <c r="F176" s="136"/>
      <c r="G176" s="243"/>
    </row>
    <row r="177" spans="2:7" x14ac:dyDescent="0.3">
      <c r="B177" s="244" t="s">
        <v>263</v>
      </c>
      <c r="C177" s="245" t="s">
        <v>264</v>
      </c>
      <c r="D177" s="246" t="s">
        <v>2</v>
      </c>
      <c r="E177" s="247">
        <v>1</v>
      </c>
      <c r="F177" s="106">
        <v>1000000</v>
      </c>
      <c r="G177" s="248">
        <f>E177*F177</f>
        <v>1000000</v>
      </c>
    </row>
    <row r="178" spans="2:7" ht="15" thickBot="1" x14ac:dyDescent="0.35">
      <c r="B178" s="203" t="s">
        <v>265</v>
      </c>
      <c r="C178" s="249" t="s">
        <v>266</v>
      </c>
      <c r="D178" s="250" t="s">
        <v>2</v>
      </c>
      <c r="E178" s="205">
        <v>1</v>
      </c>
      <c r="F178" s="54"/>
      <c r="G178" s="251">
        <f>E178*F178</f>
        <v>0</v>
      </c>
    </row>
    <row r="179" spans="2:7" ht="15" thickBot="1" x14ac:dyDescent="0.35">
      <c r="B179" s="164"/>
      <c r="C179" s="252"/>
      <c r="D179" s="187"/>
      <c r="E179" s="163"/>
      <c r="F179" s="253" t="s">
        <v>214</v>
      </c>
      <c r="G179" s="221">
        <f>SUM(G174:G178)</f>
        <v>1000000</v>
      </c>
    </row>
    <row r="180" spans="2:7" ht="15" thickBot="1" x14ac:dyDescent="0.35">
      <c r="B180" s="252"/>
      <c r="C180" s="252"/>
      <c r="D180" s="252"/>
      <c r="E180" s="164"/>
      <c r="F180" s="165"/>
      <c r="G180" s="163"/>
    </row>
    <row r="181" spans="2:7" ht="15" customHeight="1" thickBot="1" x14ac:dyDescent="0.35">
      <c r="B181" s="254" t="s">
        <v>195</v>
      </c>
      <c r="C181" s="255"/>
      <c r="D181" s="255"/>
      <c r="E181" s="255"/>
      <c r="F181" s="255"/>
      <c r="G181" s="256"/>
    </row>
    <row r="182" spans="2:7" x14ac:dyDescent="0.3">
      <c r="B182" s="302" t="str">
        <f>B127</f>
        <v>I.-</v>
      </c>
      <c r="C182" s="303" t="str">
        <f>C127</f>
        <v xml:space="preserve">COLECTORES POR ZANJA ABIERTA </v>
      </c>
      <c r="D182" s="304"/>
      <c r="E182" s="304"/>
      <c r="F182" s="305"/>
      <c r="G182" s="257">
        <f>G142+G150+G160+G171</f>
        <v>0</v>
      </c>
    </row>
    <row r="183" spans="2:7" ht="15" thickBot="1" x14ac:dyDescent="0.35">
      <c r="B183" s="306" t="str">
        <f>B173</f>
        <v>II.-</v>
      </c>
      <c r="C183" s="307" t="str">
        <f>C173</f>
        <v>OTRAS OBRAS</v>
      </c>
      <c r="D183" s="258"/>
      <c r="E183" s="308"/>
      <c r="F183" s="309"/>
      <c r="G183" s="259">
        <f>G179</f>
        <v>1000000</v>
      </c>
    </row>
    <row r="184" spans="2:7" ht="15" thickBot="1" x14ac:dyDescent="0.35">
      <c r="B184" s="187"/>
      <c r="C184" s="188"/>
      <c r="D184" s="187"/>
      <c r="E184" s="300" t="s">
        <v>198</v>
      </c>
      <c r="F184" s="301"/>
      <c r="G184" s="221">
        <f>SUM(G182:G183)</f>
        <v>1000000</v>
      </c>
    </row>
    <row r="185" spans="2:7" ht="14.4" customHeight="1" thickBot="1" x14ac:dyDescent="0.35">
      <c r="B185" s="187"/>
      <c r="C185" s="188"/>
      <c r="D185" s="187"/>
      <c r="E185" s="262" t="s">
        <v>199</v>
      </c>
      <c r="F185" s="260"/>
      <c r="G185" s="261">
        <f>+G184*0.19</f>
        <v>190000</v>
      </c>
    </row>
    <row r="186" spans="2:7" ht="15" thickBot="1" x14ac:dyDescent="0.35">
      <c r="B186" s="187"/>
      <c r="C186" s="188"/>
      <c r="D186" s="187"/>
      <c r="E186" s="262" t="s">
        <v>6</v>
      </c>
      <c r="F186" s="260"/>
      <c r="G186" s="261">
        <f>+G184+G185</f>
        <v>1190000</v>
      </c>
    </row>
    <row r="188" spans="2:7" ht="15" thickBot="1" x14ac:dyDescent="0.35">
      <c r="B188" s="14"/>
      <c r="C188" s="13"/>
      <c r="F188" s="18"/>
      <c r="G188" s="6"/>
    </row>
    <row r="189" spans="2:7" ht="15" thickBot="1" x14ac:dyDescent="0.35">
      <c r="B189" s="19" t="s">
        <v>17</v>
      </c>
      <c r="C189" s="20"/>
      <c r="D189" s="20"/>
      <c r="E189" s="20"/>
      <c r="F189" s="20"/>
      <c r="G189" s="21"/>
    </row>
    <row r="190" spans="2:7" ht="15" thickBot="1" x14ac:dyDescent="0.35">
      <c r="B190" s="19" t="s">
        <v>267</v>
      </c>
      <c r="C190" s="20"/>
      <c r="D190" s="20"/>
      <c r="E190" s="20"/>
      <c r="F190" s="20"/>
      <c r="G190" s="21"/>
    </row>
    <row r="191" spans="2:7" ht="28.8" x14ac:dyDescent="0.3">
      <c r="B191" s="263" t="s">
        <v>15</v>
      </c>
      <c r="C191" s="265" t="str">
        <f>+E1</f>
        <v>PROYECTO EXTENSION RED DE AGUA POTABLE, PLAZA DE PEAJE, RUTA NAHUELBUTA (ROL 67-308),  LOCALIDAD DE RENAICO</v>
      </c>
      <c r="D191" s="16"/>
      <c r="E191" s="16"/>
      <c r="F191" s="266"/>
      <c r="G191" s="310">
        <f>+G116</f>
        <v>3000000</v>
      </c>
    </row>
    <row r="192" spans="2:7" ht="29.4" thickBot="1" x14ac:dyDescent="0.35">
      <c r="B192" s="264" t="s">
        <v>12</v>
      </c>
      <c r="C192" s="267" t="str">
        <f>+E120</f>
        <v>PROYECTO EXTENSION RED DE AGUAS SERVIDAS, PLAZA DE PEAJE, RUTA NAHUELBUTA (ROL 67-308), LOCALIDAD DE RENAICO</v>
      </c>
      <c r="D192" s="17"/>
      <c r="E192" s="17"/>
      <c r="F192" s="268"/>
      <c r="G192" s="311">
        <f>+G184</f>
        <v>1000000</v>
      </c>
    </row>
    <row r="193" spans="2:7" ht="15" thickBot="1" x14ac:dyDescent="0.35">
      <c r="B193" s="14"/>
      <c r="C193" s="13"/>
      <c r="E193" s="15"/>
      <c r="F193" s="10" t="s">
        <v>10</v>
      </c>
      <c r="G193" s="269">
        <f>SUM(G191:G192)</f>
        <v>4000000</v>
      </c>
    </row>
    <row r="194" spans="2:7" ht="15" thickBot="1" x14ac:dyDescent="0.35">
      <c r="B194" s="14"/>
      <c r="C194" s="13"/>
      <c r="E194" s="15"/>
      <c r="F194" s="7" t="s">
        <v>11</v>
      </c>
      <c r="G194" s="270">
        <f>G193*19%</f>
        <v>760000</v>
      </c>
    </row>
    <row r="195" spans="2:7" ht="15" thickBot="1" x14ac:dyDescent="0.35">
      <c r="B195" s="14"/>
      <c r="C195" s="13"/>
      <c r="E195" s="15"/>
      <c r="F195" s="8" t="s">
        <v>6</v>
      </c>
      <c r="G195" s="271">
        <f>G193+G194</f>
        <v>4760000</v>
      </c>
    </row>
  </sheetData>
  <sortState xmlns:xlrd2="http://schemas.microsoft.com/office/spreadsheetml/2017/richdata2" ref="A8:G183">
    <sortCondition ref="A8:A183"/>
  </sortState>
  <mergeCells count="20">
    <mergeCell ref="C173:G173"/>
    <mergeCell ref="B181:G181"/>
    <mergeCell ref="C182:F182"/>
    <mergeCell ref="F2:G2"/>
    <mergeCell ref="F3:G3"/>
    <mergeCell ref="F4:G4"/>
    <mergeCell ref="C109:F109"/>
    <mergeCell ref="E120:G120"/>
    <mergeCell ref="F121:G121"/>
    <mergeCell ref="F122:G122"/>
    <mergeCell ref="C127:G127"/>
    <mergeCell ref="C128:G128"/>
    <mergeCell ref="C144:G144"/>
    <mergeCell ref="C152:G152"/>
    <mergeCell ref="C162:G162"/>
    <mergeCell ref="B190:G190"/>
    <mergeCell ref="B189:G189"/>
    <mergeCell ref="B124:G124"/>
    <mergeCell ref="E1:G1"/>
    <mergeCell ref="B6:G6"/>
  </mergeCells>
  <pageMargins left="0.70866141732283472" right="0.70866141732283472" top="0.74803149606299213" bottom="0.74803149606299213" header="0.31496062992125984" footer="0.31496062992125984"/>
  <pageSetup paperSize="127" scale="69" fitToWidth="3" fitToHeight="0" orientation="portrait" horizontalDpi="4294967292" r:id="rId1"/>
  <headerFooter>
    <oddHeader>&amp;R&amp;G</oddHeader>
    <oddFooter>&amp;LPresupuesto Estimativo&amp;R&amp;N</oddFooter>
  </headerFooter>
  <rowBreaks count="3" manualBreakCount="3">
    <brk id="59" min="1" max="6" man="1"/>
    <brk id="118" min="1" max="6" man="1"/>
    <brk id="179" min="1" max="6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Itemizado</vt:lpstr>
      <vt:lpstr>Itemizado!Área_de_impresión</vt:lpstr>
      <vt:lpstr>Itemizado!Títulos_a_imprimir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JGE</dc:creator>
  <cp:lastModifiedBy>Guillermo Garcia</cp:lastModifiedBy>
  <cp:lastPrinted>2026-04-30T17:05:19Z</cp:lastPrinted>
  <dcterms:created xsi:type="dcterms:W3CDTF">2024-11-20T16:41:57Z</dcterms:created>
  <dcterms:modified xsi:type="dcterms:W3CDTF">2026-04-30T17:07:22Z</dcterms:modified>
</cp:coreProperties>
</file>